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ownloads/STATWARS/"/>
    </mc:Choice>
  </mc:AlternateContent>
  <xr:revisionPtr revIDLastSave="6" documentId="13_ncr:1_{1E68255D-E873-6F42-AB3E-3A4C6268180F}" xr6:coauthVersionLast="47" xr6:coauthVersionMax="47" xr10:uidLastSave="{F1975CCE-B7A1-4E68-AB71-14461D4F7AB1}"/>
  <workbookProtection workbookAlgorithmName="SHA-512" workbookHashValue="EORqZil/zvrdJhcJNK0vRby267oYJMr9EO96m0CCgAHtwBig5Og5X9ZtQSQwSZH75/5pwt2qQmkpBbra1DUJUg==" workbookSaltValue="fJufT77TO9cAzzjsVy7ayA==" workbookSpinCount="100000" lockStructure="1"/>
  <bookViews>
    <workbookView xWindow="400" yWindow="500" windowWidth="28240" windowHeight="17120" activeTab="2" xr2:uid="{00000000-000D-0000-FFFF-FFFF00000000}"/>
  </bookViews>
  <sheets>
    <sheet name="Household" sheetId="1" r:id="rId1"/>
    <sheet name="Transport" sheetId="2" r:id="rId2"/>
    <sheet name="Food" sheetId="3" r:id="rId3"/>
    <sheet name="Power &amp; CO2 Data" sheetId="4" r:id="rId4"/>
  </sheets>
  <definedNames>
    <definedName name="_xlnm._FilterDatabase" localSheetId="2" hidden="1">Food!$B$3:$K$78</definedName>
    <definedName name="_xlnm._FilterDatabase" localSheetId="0" hidden="1">Household!$B$11:$N$98</definedName>
    <definedName name="_xlnm._FilterDatabase" localSheetId="3" hidden="1">'Power &amp; CO2 Data'!$M$23:$O$83</definedName>
    <definedName name="_xlnm._FilterDatabase" localSheetId="1" hidden="1">Transport!$B$3:$M$59</definedName>
    <definedName name="chromebook" localSheetId="3">'Power &amp; CO2 Data'!$C$85</definedName>
    <definedName name="chromecast" localSheetId="3">'Power &amp; CO2 Data'!#REF!</definedName>
    <definedName name="dehumidifier" localSheetId="3">'Power &amp; CO2 Data'!$C$150</definedName>
    <definedName name="dishwasher" localSheetId="3">'Power &amp; CO2 Data'!$C$152</definedName>
    <definedName name="freezer" localSheetId="3">'Power &amp; CO2 Data'!$C$176</definedName>
    <definedName name="fridge" localSheetId="3">'Power &amp; CO2 Data'!$C$177</definedName>
    <definedName name="fryer" localSheetId="3">'Power &amp; CO2 Data'!$C$179</definedName>
    <definedName name="humidifier" localSheetId="3">'Power &amp; CO2 Data'!$C$195</definedName>
    <definedName name="imac" localSheetId="3">'Power &amp; CO2 Data'!$C$196</definedName>
    <definedName name="iron" localSheetId="3">'Power &amp; CO2 Data'!$C$200</definedName>
    <definedName name="jacuzzi" localSheetId="3">'Power &amp; CO2 Data'!$C$201</definedName>
    <definedName name="lawnmower" localSheetId="3">'Power &amp; CO2 Data'!$C$205</definedName>
    <definedName name="microwave" localSheetId="3">'Power &amp; CO2 Data'!$C$209</definedName>
    <definedName name="oven" localSheetId="3">'Power &amp; CO2 Data'!$C$213</definedName>
    <definedName name="percolator" localSheetId="3">'Power &amp; CO2 Data'!$C$216</definedName>
    <definedName name="projector" localSheetId="3">'Power &amp; CO2 Data'!$C$225</definedName>
    <definedName name="refrigerator" localSheetId="3">'Power &amp; CO2 Data'!$C$226</definedName>
    <definedName name="scanner" localSheetId="3">'Power &amp; CO2 Data'!$C$230</definedName>
    <definedName name="steriliser" localSheetId="3">'Power &amp; CO2 Data'!$C$239</definedName>
    <definedName name="strimmer" localSheetId="3">'Power &amp; CO2 Data'!$C$241</definedName>
    <definedName name="toaster" localSheetId="3">'Power &amp; CO2 Data'!$C$247</definedName>
    <definedName name="treadmill" localSheetId="3">'Power &amp; CO2 Data'!$C$249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J72" i="3"/>
  <c r="L28" i="1"/>
  <c r="K44" i="2"/>
  <c r="K43" i="2"/>
  <c r="H44" i="2"/>
  <c r="H43" i="2"/>
  <c r="K5" i="2"/>
  <c r="K4" i="2"/>
  <c r="H5" i="2"/>
  <c r="H4" i="2"/>
  <c r="E5" i="2"/>
  <c r="E4" i="2"/>
  <c r="E44" i="2"/>
  <c r="E43" i="2"/>
  <c r="G30" i="1"/>
  <c r="G31" i="1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E59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4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J21" i="3"/>
  <c r="J19" i="3"/>
  <c r="G20" i="3"/>
  <c r="C19" i="3"/>
  <c r="I19" i="3"/>
  <c r="B78" i="3"/>
  <c r="C78" i="3"/>
  <c r="E78" i="3"/>
  <c r="G78" i="3"/>
  <c r="I78" i="3"/>
  <c r="J78" i="3"/>
  <c r="K78" i="3" s="1"/>
  <c r="B77" i="3"/>
  <c r="C77" i="3"/>
  <c r="E77" i="3"/>
  <c r="G77" i="3"/>
  <c r="I77" i="3"/>
  <c r="J77" i="3"/>
  <c r="K77" i="3" s="1"/>
  <c r="B76" i="3"/>
  <c r="C76" i="3"/>
  <c r="B75" i="3"/>
  <c r="C75" i="3"/>
  <c r="B74" i="3"/>
  <c r="C74" i="3"/>
  <c r="B73" i="3"/>
  <c r="C73" i="3"/>
  <c r="B72" i="3"/>
  <c r="C72" i="3"/>
  <c r="B71" i="3"/>
  <c r="C71" i="3"/>
  <c r="B70" i="3"/>
  <c r="C70" i="3"/>
  <c r="B69" i="3"/>
  <c r="C69" i="3"/>
  <c r="B68" i="3"/>
  <c r="C68" i="3"/>
  <c r="B67" i="3"/>
  <c r="C67" i="3"/>
  <c r="B66" i="3"/>
  <c r="C66" i="3"/>
  <c r="B65" i="3"/>
  <c r="C65" i="3"/>
  <c r="B64" i="3"/>
  <c r="C64" i="3"/>
  <c r="B63" i="3"/>
  <c r="C63" i="3"/>
  <c r="B62" i="3"/>
  <c r="C62" i="3"/>
  <c r="B61" i="3"/>
  <c r="C61" i="3"/>
  <c r="B60" i="3"/>
  <c r="C60" i="3"/>
  <c r="B59" i="3"/>
  <c r="C59" i="3"/>
  <c r="B58" i="3"/>
  <c r="C58" i="3"/>
  <c r="B57" i="3"/>
  <c r="B56" i="3"/>
  <c r="C56" i="3"/>
  <c r="B55" i="3"/>
  <c r="C55" i="3"/>
  <c r="B54" i="3"/>
  <c r="C54" i="3"/>
  <c r="B53" i="3"/>
  <c r="C53" i="3"/>
  <c r="B52" i="3"/>
  <c r="C52" i="3"/>
  <c r="B51" i="3"/>
  <c r="C51" i="3"/>
  <c r="B50" i="3"/>
  <c r="C50" i="3"/>
  <c r="B49" i="3"/>
  <c r="C49" i="3"/>
  <c r="B48" i="3"/>
  <c r="C48" i="3"/>
  <c r="B47" i="3"/>
  <c r="C47" i="3"/>
  <c r="B46" i="3"/>
  <c r="C46" i="3"/>
  <c r="B45" i="3"/>
  <c r="C45" i="3"/>
  <c r="B44" i="3"/>
  <c r="C44" i="3"/>
  <c r="B43" i="3"/>
  <c r="C43" i="3"/>
  <c r="B42" i="3"/>
  <c r="C42" i="3"/>
  <c r="B41" i="3"/>
  <c r="C41" i="3"/>
  <c r="B40" i="3"/>
  <c r="C40" i="3"/>
  <c r="B39" i="3"/>
  <c r="C39" i="3"/>
  <c r="B38" i="3"/>
  <c r="C38" i="3"/>
  <c r="B37" i="3"/>
  <c r="C37" i="3"/>
  <c r="B36" i="3"/>
  <c r="C36" i="3"/>
  <c r="B35" i="3"/>
  <c r="C35" i="3"/>
  <c r="B34" i="3"/>
  <c r="C34" i="3"/>
  <c r="B33" i="3"/>
  <c r="C33" i="3"/>
  <c r="B32" i="3"/>
  <c r="C32" i="3"/>
  <c r="B31" i="3"/>
  <c r="C31" i="3"/>
  <c r="B30" i="3"/>
  <c r="C30" i="3"/>
  <c r="B29" i="3"/>
  <c r="C29" i="3"/>
  <c r="B28" i="3"/>
  <c r="C28" i="3"/>
  <c r="B27" i="3"/>
  <c r="C27" i="3"/>
  <c r="B26" i="3"/>
  <c r="C26" i="3"/>
  <c r="B25" i="3"/>
  <c r="C25" i="3"/>
  <c r="B24" i="3"/>
  <c r="C24" i="3"/>
  <c r="B23" i="3"/>
  <c r="C23" i="3"/>
  <c r="B22" i="3"/>
  <c r="C22" i="3"/>
  <c r="B21" i="3"/>
  <c r="C21" i="3"/>
  <c r="B20" i="3"/>
  <c r="C20" i="3"/>
  <c r="B19" i="3"/>
  <c r="B6" i="3"/>
  <c r="B7" i="3"/>
  <c r="B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18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18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19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C18" i="3"/>
  <c r="B18" i="3"/>
  <c r="B4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5" i="2"/>
  <c r="B4" i="3"/>
  <c r="C4" i="3"/>
  <c r="B5" i="3"/>
  <c r="C5" i="3"/>
  <c r="C6" i="3"/>
  <c r="C7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E20" i="3" l="1"/>
  <c r="E21" i="3"/>
  <c r="J8" i="3"/>
  <c r="J9" i="3"/>
  <c r="J10" i="3"/>
  <c r="J11" i="3"/>
  <c r="J12" i="3"/>
  <c r="J13" i="3"/>
  <c r="J14" i="3"/>
  <c r="J15" i="3"/>
  <c r="J16" i="3"/>
  <c r="J17" i="3"/>
  <c r="L58" i="2"/>
  <c r="M58" i="2" s="1"/>
  <c r="L59" i="2"/>
  <c r="M59" i="2" s="1"/>
  <c r="H27" i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98" i="1"/>
  <c r="H98" i="1" s="1"/>
  <c r="G97" i="1"/>
  <c r="H97" i="1" s="1"/>
  <c r="G96" i="1"/>
  <c r="H96" i="1" s="1"/>
  <c r="G95" i="1"/>
  <c r="H95" i="1" s="1"/>
  <c r="G94" i="1"/>
  <c r="H94" i="1" s="1"/>
  <c r="G93" i="1"/>
  <c r="H93" i="1" s="1"/>
  <c r="G92" i="1"/>
  <c r="H92" i="1" s="1"/>
  <c r="G91" i="1"/>
  <c r="H91" i="1" s="1"/>
  <c r="G90" i="1"/>
  <c r="H90" i="1" s="1"/>
  <c r="G89" i="1"/>
  <c r="H89" i="1" s="1"/>
  <c r="G88" i="1"/>
  <c r="H88" i="1" s="1"/>
  <c r="G87" i="1"/>
  <c r="H87" i="1" s="1"/>
  <c r="G86" i="1"/>
  <c r="H86" i="1" s="1"/>
  <c r="G85" i="1"/>
  <c r="H85" i="1" s="1"/>
  <c r="G84" i="1"/>
  <c r="H84" i="1" s="1"/>
  <c r="G83" i="1"/>
  <c r="H83" i="1" s="1"/>
  <c r="G82" i="1"/>
  <c r="H82" i="1" s="1"/>
  <c r="G81" i="1"/>
  <c r="H81" i="1" s="1"/>
  <c r="G80" i="1"/>
  <c r="H80" i="1" s="1"/>
  <c r="G79" i="1"/>
  <c r="H79" i="1" s="1"/>
  <c r="G78" i="1"/>
  <c r="H78" i="1" s="1"/>
  <c r="G77" i="1"/>
  <c r="H77" i="1" s="1"/>
  <c r="G76" i="1"/>
  <c r="H76" i="1" s="1"/>
  <c r="G75" i="1"/>
  <c r="H75" i="1" s="1"/>
  <c r="G74" i="1"/>
  <c r="H74" i="1" s="1"/>
  <c r="G73" i="1"/>
  <c r="H73" i="1" s="1"/>
  <c r="G72" i="1"/>
  <c r="H72" i="1" s="1"/>
  <c r="G71" i="1"/>
  <c r="H71" i="1" s="1"/>
  <c r="G70" i="1"/>
  <c r="H70" i="1" s="1"/>
  <c r="G69" i="1"/>
  <c r="H69" i="1" s="1"/>
  <c r="G68" i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H31" i="1"/>
  <c r="H30" i="1"/>
  <c r="G29" i="1"/>
  <c r="H29" i="1" s="1"/>
  <c r="G28" i="1"/>
  <c r="H28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12" i="1"/>
  <c r="E12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27" i="1"/>
  <c r="E27" i="1" s="1"/>
  <c r="B18" i="1"/>
  <c r="B19" i="1"/>
  <c r="B20" i="1"/>
  <c r="B21" i="1"/>
  <c r="B22" i="1"/>
  <c r="B23" i="1"/>
  <c r="B24" i="1"/>
  <c r="B25" i="1"/>
  <c r="B26" i="1"/>
  <c r="B13" i="1"/>
  <c r="B14" i="1"/>
  <c r="B15" i="1"/>
  <c r="B16" i="1"/>
  <c r="B17" i="1"/>
  <c r="B12" i="1"/>
  <c r="L25" i="1"/>
  <c r="M25" i="1" s="1"/>
  <c r="L26" i="1"/>
  <c r="M26" i="1" s="1"/>
  <c r="N26" i="1" s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L98" i="1"/>
  <c r="M98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N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B27" i="1"/>
  <c r="N24" i="1" l="1"/>
  <c r="N16" i="1"/>
  <c r="E19" i="3"/>
  <c r="N25" i="1"/>
  <c r="N23" i="1"/>
  <c r="N15" i="1"/>
  <c r="N12" i="1"/>
  <c r="N19" i="1"/>
  <c r="N18" i="1"/>
  <c r="N14" i="1"/>
  <c r="N13" i="1"/>
  <c r="N20" i="1"/>
  <c r="N22" i="1"/>
  <c r="N21" i="1"/>
  <c r="N98" i="1"/>
  <c r="J63" i="3" l="1"/>
  <c r="J64" i="3"/>
  <c r="K64" i="3" s="1"/>
  <c r="J65" i="3"/>
  <c r="J66" i="3"/>
  <c r="J67" i="3"/>
  <c r="J68" i="3"/>
  <c r="J69" i="3"/>
  <c r="J70" i="3"/>
  <c r="K70" i="3" s="1"/>
  <c r="J71" i="3"/>
  <c r="J73" i="3"/>
  <c r="J74" i="3"/>
  <c r="J75" i="3"/>
  <c r="J76" i="3"/>
  <c r="J18" i="3"/>
  <c r="J4" i="3"/>
  <c r="J5" i="3"/>
  <c r="J6" i="3"/>
  <c r="J7" i="3"/>
  <c r="K69" i="3" l="1"/>
  <c r="K72" i="3"/>
  <c r="K75" i="3"/>
  <c r="K73" i="3"/>
  <c r="K71" i="3"/>
  <c r="K63" i="3"/>
  <c r="B58" i="2"/>
  <c r="B59" i="2"/>
  <c r="B53" i="2"/>
  <c r="B54" i="2"/>
  <c r="B55" i="2"/>
  <c r="B56" i="2"/>
  <c r="B57" i="2"/>
  <c r="B46" i="2"/>
  <c r="B47" i="2"/>
  <c r="B48" i="2"/>
  <c r="B49" i="2"/>
  <c r="B50" i="2"/>
  <c r="B51" i="2"/>
  <c r="B52" i="2"/>
  <c r="J2" i="3"/>
  <c r="L2" i="2"/>
  <c r="L10" i="1"/>
  <c r="J48" i="3"/>
  <c r="K48" i="3" s="1"/>
  <c r="M28" i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N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59" i="1"/>
  <c r="M59" i="1" s="1"/>
  <c r="L60" i="1"/>
  <c r="M60" i="1" s="1"/>
  <c r="L61" i="1"/>
  <c r="M61" i="1" s="1"/>
  <c r="L62" i="1"/>
  <c r="M62" i="1" s="1"/>
  <c r="L63" i="1"/>
  <c r="M63" i="1" s="1"/>
  <c r="N63" i="1" s="1"/>
  <c r="L64" i="1"/>
  <c r="M64" i="1" s="1"/>
  <c r="N64" i="1" s="1"/>
  <c r="L65" i="1"/>
  <c r="M65" i="1" s="1"/>
  <c r="L66" i="1"/>
  <c r="M66" i="1" s="1"/>
  <c r="L67" i="1"/>
  <c r="M67" i="1" s="1"/>
  <c r="L68" i="1"/>
  <c r="M68" i="1" s="1"/>
  <c r="L69" i="1"/>
  <c r="M69" i="1" s="1"/>
  <c r="L70" i="1"/>
  <c r="M70" i="1" s="1"/>
  <c r="L71" i="1"/>
  <c r="M71" i="1" s="1"/>
  <c r="L72" i="1"/>
  <c r="M72" i="1" s="1"/>
  <c r="L73" i="1"/>
  <c r="M73" i="1" s="1"/>
  <c r="L74" i="1"/>
  <c r="M74" i="1" s="1"/>
  <c r="L75" i="1"/>
  <c r="M75" i="1" s="1"/>
  <c r="L76" i="1"/>
  <c r="M76" i="1" s="1"/>
  <c r="L77" i="1"/>
  <c r="M77" i="1" s="1"/>
  <c r="L78" i="1"/>
  <c r="M78" i="1" s="1"/>
  <c r="L79" i="1"/>
  <c r="M79" i="1" s="1"/>
  <c r="L80" i="1"/>
  <c r="M80" i="1" s="1"/>
  <c r="L81" i="1"/>
  <c r="M81" i="1" s="1"/>
  <c r="L82" i="1"/>
  <c r="M82" i="1" s="1"/>
  <c r="N82" i="1" s="1"/>
  <c r="L83" i="1"/>
  <c r="M83" i="1" s="1"/>
  <c r="L84" i="1"/>
  <c r="M84" i="1" s="1"/>
  <c r="L85" i="1"/>
  <c r="M85" i="1" s="1"/>
  <c r="N85" i="1" s="1"/>
  <c r="L86" i="1"/>
  <c r="M86" i="1" s="1"/>
  <c r="N86" i="1" s="1"/>
  <c r="L87" i="1"/>
  <c r="M87" i="1" s="1"/>
  <c r="N87" i="1" s="1"/>
  <c r="L88" i="1"/>
  <c r="L89" i="1"/>
  <c r="M89" i="1" s="1"/>
  <c r="N89" i="1" s="1"/>
  <c r="L90" i="1"/>
  <c r="L91" i="1"/>
  <c r="L92" i="1"/>
  <c r="L93" i="1"/>
  <c r="L94" i="1"/>
  <c r="L95" i="1"/>
  <c r="L96" i="1"/>
  <c r="L97" i="1"/>
  <c r="M97" i="1" s="1"/>
  <c r="L27" i="1"/>
  <c r="L48" i="2"/>
  <c r="M48" i="2" s="1"/>
  <c r="L49" i="2"/>
  <c r="M49" i="2" s="1"/>
  <c r="L50" i="2"/>
  <c r="M50" i="2" s="1"/>
  <c r="L51" i="2"/>
  <c r="M51" i="2" s="1"/>
  <c r="L52" i="2"/>
  <c r="M52" i="2" s="1"/>
  <c r="L53" i="2"/>
  <c r="M53" i="2" s="1"/>
  <c r="L54" i="2"/>
  <c r="M54" i="2" s="1"/>
  <c r="L55" i="2"/>
  <c r="M55" i="2" s="1"/>
  <c r="L56" i="2"/>
  <c r="M56" i="2" s="1"/>
  <c r="L57" i="2"/>
  <c r="M57" i="2" s="1"/>
  <c r="M90" i="1" l="1"/>
  <c r="N90" i="1" s="1"/>
  <c r="M88" i="1"/>
  <c r="N88" i="1" s="1"/>
  <c r="M93" i="1"/>
  <c r="N93" i="1" s="1"/>
  <c r="M94" i="1"/>
  <c r="N94" i="1" s="1"/>
  <c r="M92" i="1"/>
  <c r="N92" i="1" s="1"/>
  <c r="M96" i="1"/>
  <c r="N96" i="1" s="1"/>
  <c r="M95" i="1"/>
  <c r="N95" i="1" s="1"/>
  <c r="M91" i="1"/>
  <c r="N91" i="1" s="1"/>
  <c r="N97" i="1"/>
  <c r="N84" i="1"/>
  <c r="L5" i="2" l="1"/>
  <c r="L6" i="2"/>
  <c r="M6" i="2" s="1"/>
  <c r="L7" i="2"/>
  <c r="M7" i="2" s="1"/>
  <c r="L8" i="2"/>
  <c r="M8" i="2" s="1"/>
  <c r="L9" i="2"/>
  <c r="M9" i="2" s="1"/>
  <c r="L10" i="2"/>
  <c r="M10" i="2" s="1"/>
  <c r="L11" i="2"/>
  <c r="M11" i="2" s="1"/>
  <c r="L12" i="2"/>
  <c r="M12" i="2" s="1"/>
  <c r="L13" i="2"/>
  <c r="M13" i="2" s="1"/>
  <c r="L14" i="2"/>
  <c r="M14" i="2" s="1"/>
  <c r="L15" i="2"/>
  <c r="M15" i="2" s="1"/>
  <c r="L16" i="2"/>
  <c r="M16" i="2" s="1"/>
  <c r="L17" i="2"/>
  <c r="M17" i="2" s="1"/>
  <c r="L18" i="2"/>
  <c r="M18" i="2" s="1"/>
  <c r="L19" i="2"/>
  <c r="M19" i="2" s="1"/>
  <c r="L20" i="2"/>
  <c r="M20" i="2" s="1"/>
  <c r="L21" i="2"/>
  <c r="M21" i="2" s="1"/>
  <c r="L22" i="2"/>
  <c r="M22" i="2" s="1"/>
  <c r="L23" i="2"/>
  <c r="M23" i="2" s="1"/>
  <c r="L24" i="2"/>
  <c r="M24" i="2" s="1"/>
  <c r="L25" i="2"/>
  <c r="M25" i="2" s="1"/>
  <c r="L26" i="2"/>
  <c r="M26" i="2" s="1"/>
  <c r="L27" i="2"/>
  <c r="M27" i="2" s="1"/>
  <c r="L28" i="2"/>
  <c r="M28" i="2" s="1"/>
  <c r="L29" i="2"/>
  <c r="M29" i="2" s="1"/>
  <c r="L30" i="2"/>
  <c r="M30" i="2" s="1"/>
  <c r="L31" i="2"/>
  <c r="M31" i="2" s="1"/>
  <c r="L32" i="2"/>
  <c r="M32" i="2" s="1"/>
  <c r="L33" i="2"/>
  <c r="M33" i="2" s="1"/>
  <c r="L34" i="2"/>
  <c r="M34" i="2" s="1"/>
  <c r="L35" i="2"/>
  <c r="M35" i="2" s="1"/>
  <c r="L36" i="2"/>
  <c r="M36" i="2" s="1"/>
  <c r="L37" i="2"/>
  <c r="M37" i="2" s="1"/>
  <c r="L38" i="2"/>
  <c r="M38" i="2" s="1"/>
  <c r="L39" i="2"/>
  <c r="M39" i="2" s="1"/>
  <c r="L40" i="2"/>
  <c r="M40" i="2" s="1"/>
  <c r="L41" i="2"/>
  <c r="M41" i="2" s="1"/>
  <c r="L42" i="2"/>
  <c r="M42" i="2" s="1"/>
  <c r="L43" i="2"/>
  <c r="M43" i="2" s="1"/>
  <c r="L44" i="2"/>
  <c r="M44" i="2" s="1"/>
  <c r="L45" i="2"/>
  <c r="M45" i="2" s="1"/>
  <c r="L46" i="2"/>
  <c r="M46" i="2" s="1"/>
  <c r="L47" i="2"/>
  <c r="M47" i="2" s="1"/>
  <c r="L4" i="2"/>
  <c r="M4" i="2" s="1"/>
  <c r="B4" i="2"/>
  <c r="H2" i="3"/>
  <c r="F2" i="3"/>
  <c r="D2" i="3"/>
  <c r="I2" i="2"/>
  <c r="F2" i="2"/>
  <c r="C2" i="2"/>
  <c r="I10" i="1"/>
  <c r="F10" i="1"/>
  <c r="C10" i="1"/>
  <c r="M27" i="1"/>
  <c r="N27" i="1" s="1"/>
  <c r="N28" i="1"/>
  <c r="N29" i="1"/>
  <c r="N31" i="1"/>
  <c r="N32" i="1"/>
  <c r="N33" i="1"/>
  <c r="N34" i="1"/>
  <c r="N35" i="1"/>
  <c r="N36" i="1"/>
  <c r="N37" i="1"/>
  <c r="N38" i="1"/>
  <c r="N39" i="1"/>
  <c r="N40" i="1"/>
  <c r="N41" i="1"/>
  <c r="N42" i="1"/>
  <c r="N44" i="1"/>
  <c r="N45" i="1"/>
  <c r="N46" i="1"/>
  <c r="N47" i="1"/>
  <c r="N48" i="1"/>
  <c r="N49" i="1"/>
  <c r="N50" i="1"/>
  <c r="N51" i="1"/>
  <c r="N53" i="1"/>
  <c r="N54" i="1"/>
  <c r="N55" i="1"/>
  <c r="N56" i="1"/>
  <c r="N57" i="1"/>
  <c r="N58" i="1"/>
  <c r="N59" i="1"/>
  <c r="N61" i="1"/>
  <c r="N62" i="1"/>
  <c r="N65" i="1"/>
  <c r="N66" i="1"/>
  <c r="N67" i="1"/>
  <c r="N68" i="1"/>
  <c r="N69" i="1"/>
  <c r="N70" i="1"/>
  <c r="N71" i="1"/>
  <c r="N73" i="1"/>
  <c r="N74" i="1"/>
  <c r="N75" i="1"/>
  <c r="N76" i="1"/>
  <c r="N78" i="1"/>
  <c r="N79" i="1"/>
  <c r="N80" i="1"/>
  <c r="N81" i="1"/>
  <c r="N83" i="1"/>
  <c r="N52" i="1"/>
  <c r="N60" i="1"/>
  <c r="N72" i="1"/>
  <c r="N77" i="1"/>
  <c r="M5" i="2" l="1"/>
  <c r="N30" i="1" l="1"/>
  <c r="J56" i="3"/>
  <c r="J33" i="3"/>
  <c r="J45" i="3"/>
  <c r="K45" i="3" s="1"/>
  <c r="J36" i="3"/>
  <c r="J20" i="3"/>
  <c r="J22" i="3"/>
  <c r="J58" i="3"/>
  <c r="K58" i="3" s="1"/>
  <c r="J24" i="3"/>
  <c r="J61" i="3"/>
  <c r="J53" i="3"/>
  <c r="K53" i="3" s="1"/>
  <c r="J27" i="3"/>
  <c r="K27" i="3" s="1"/>
  <c r="J32" i="3"/>
  <c r="K32" i="3" s="1"/>
  <c r="J28" i="3"/>
  <c r="J38" i="3"/>
  <c r="J35" i="3"/>
  <c r="K35" i="3" s="1"/>
  <c r="J47" i="3"/>
  <c r="K47" i="3" s="1"/>
  <c r="J37" i="3"/>
  <c r="K37" i="3" s="1"/>
  <c r="J52" i="3"/>
  <c r="K52" i="3" s="1"/>
  <c r="J44" i="3"/>
  <c r="J25" i="3"/>
  <c r="J51" i="3"/>
  <c r="J40" i="3"/>
  <c r="J29" i="3"/>
  <c r="J31" i="3"/>
  <c r="J49" i="3"/>
  <c r="J46" i="3"/>
  <c r="J23" i="3"/>
  <c r="K23" i="3" s="1"/>
  <c r="J62" i="3"/>
  <c r="J59" i="3"/>
  <c r="J26" i="3"/>
  <c r="J42" i="3"/>
  <c r="J39" i="3"/>
  <c r="J50" i="3"/>
  <c r="K50" i="3" s="1"/>
  <c r="J30" i="3"/>
  <c r="J57" i="3"/>
  <c r="J60" i="3"/>
  <c r="J54" i="3"/>
  <c r="K54" i="3" s="1"/>
  <c r="J43" i="3"/>
  <c r="J55" i="3"/>
  <c r="J41" i="3"/>
  <c r="J34" i="3"/>
  <c r="K40" i="3" l="1"/>
  <c r="K46" i="3"/>
  <c r="K62" i="3"/>
  <c r="K39" i="3"/>
  <c r="K56" i="3"/>
  <c r="K26" i="3"/>
  <c r="K11" i="3"/>
  <c r="K60" i="3"/>
  <c r="K74" i="3"/>
  <c r="K59" i="3"/>
  <c r="K66" i="3"/>
  <c r="K51" i="3"/>
  <c r="K28" i="3"/>
  <c r="K10" i="3"/>
  <c r="K22" i="3"/>
  <c r="K14" i="3"/>
  <c r="K25" i="3"/>
  <c r="K12" i="3"/>
  <c r="K20" i="3"/>
  <c r="K16" i="3"/>
  <c r="K38" i="3"/>
  <c r="K4" i="3"/>
  <c r="K57" i="3"/>
  <c r="K67" i="3"/>
  <c r="K30" i="3"/>
  <c r="K8" i="3"/>
  <c r="K44" i="3"/>
  <c r="K36" i="3"/>
  <c r="K5" i="3"/>
  <c r="K34" i="3"/>
  <c r="K41" i="3"/>
  <c r="K18" i="3"/>
  <c r="K21" i="3"/>
  <c r="K15" i="3"/>
  <c r="K49" i="3"/>
  <c r="K65" i="3"/>
  <c r="K61" i="3"/>
  <c r="K76" i="3"/>
  <c r="K33" i="3"/>
  <c r="K6" i="3"/>
  <c r="K19" i="3"/>
  <c r="K17" i="3"/>
  <c r="K55" i="3"/>
  <c r="K68" i="3"/>
  <c r="K31" i="3"/>
  <c r="K7" i="3"/>
  <c r="K43" i="3"/>
  <c r="K42" i="3"/>
  <c r="K29" i="3"/>
  <c r="K9" i="3"/>
  <c r="K24" i="3"/>
  <c r="K1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Ciaran</author>
  </authors>
  <commentList>
    <comment ref="I26" authorId="0" shapeId="0" xr:uid="{8C1A398E-4BEB-47D3-88C8-27654FEBBC80}">
      <text>
        <r>
          <rPr>
            <b/>
            <sz val="9"/>
            <color indexed="81"/>
            <rFont val="Tahoma"/>
            <family val="2"/>
          </rPr>
          <t>Per passanger</t>
        </r>
      </text>
    </comment>
    <comment ref="I27" authorId="0" shapeId="0" xr:uid="{05619C3C-E5CF-4668-BCF2-56C9EA20881B}">
      <text>
        <r>
          <rPr>
            <b/>
            <sz val="9"/>
            <color indexed="81"/>
            <rFont val="Tahoma"/>
            <family val="2"/>
          </rPr>
          <t>Per passanger</t>
        </r>
      </text>
    </comment>
    <comment ref="I28" authorId="0" shapeId="0" xr:uid="{A964D06E-9F50-4A35-8B39-966934C1D866}">
      <text>
        <r>
          <rPr>
            <b/>
            <sz val="9"/>
            <color indexed="81"/>
            <rFont val="Tahoma"/>
            <family val="2"/>
          </rPr>
          <t>Per passanger</t>
        </r>
      </text>
    </comment>
    <comment ref="I29" authorId="0" shapeId="0" xr:uid="{CE7FBA6D-09E0-47C6-9BA9-BE0B65C83B84}">
      <text>
        <r>
          <rPr>
            <b/>
            <sz val="9"/>
            <color indexed="81"/>
            <rFont val="Tahoma"/>
            <family val="2"/>
          </rPr>
          <t>Per passanger</t>
        </r>
      </text>
    </comment>
  </commentList>
</comments>
</file>

<file path=xl/sharedStrings.xml><?xml version="1.0" encoding="utf-8"?>
<sst xmlns="http://schemas.openxmlformats.org/spreadsheetml/2006/main" count="325" uniqueCount="260">
  <si>
    <t>School:</t>
  </si>
  <si>
    <t>Class:</t>
  </si>
  <si>
    <t>Team Name:</t>
  </si>
  <si>
    <t>Team Member 1:</t>
  </si>
  <si>
    <t>Team Member 2:</t>
  </si>
  <si>
    <t>Team Member 3:</t>
  </si>
  <si>
    <t>Appliance Name</t>
  </si>
  <si>
    <t>Time Used in Day 1 (Hours)</t>
  </si>
  <si>
    <t>Energy Used in Day 1 (kWh)</t>
  </si>
  <si>
    <t>CO2 Produced in Day 1 (kg)</t>
  </si>
  <si>
    <t>Average Time Used in Day 1 (Hours)</t>
  </si>
  <si>
    <t>Average Energy Used in Day 1 (kWh)</t>
  </si>
  <si>
    <t>Average CO2 Produced in Day 1 (kg)</t>
  </si>
  <si>
    <t>Transport Used</t>
  </si>
  <si>
    <t>Distance Traveled in Day 1 (km)</t>
  </si>
  <si>
    <t>Number of Passengers</t>
  </si>
  <si>
    <t>Average Distance Traveled in Day 1 (km)</t>
  </si>
  <si>
    <t>Not Applicable</t>
  </si>
  <si>
    <t>Type of Food or Drink</t>
  </si>
  <si>
    <t>Portion Size</t>
  </si>
  <si>
    <t>Food &amp; Drink 
in Day 1 
(portions)</t>
  </si>
  <si>
    <t>Average Food &amp; Drink in Day 1 (portions)</t>
  </si>
  <si>
    <t>2</t>
  </si>
  <si>
    <t>Household Energy Use</t>
  </si>
  <si>
    <t>Transport Use</t>
  </si>
  <si>
    <t>Food &amp; Drink Consumption</t>
  </si>
  <si>
    <t>CO2 from Energy Production</t>
  </si>
  <si>
    <t>Food</t>
  </si>
  <si>
    <t>Add Your Own!</t>
  </si>
  <si>
    <t xml:space="preserve">Type of Energy </t>
  </si>
  <si>
    <t>CO2 Produced each kWh (kg)</t>
  </si>
  <si>
    <t>Item Name</t>
  </si>
  <si>
    <t>Average Power Use (kW)</t>
  </si>
  <si>
    <t>Type of Transport</t>
  </si>
  <si>
    <t>Average CO2 Produced each 
Kilometer Traveled (kg)</t>
  </si>
  <si>
    <t>Type of Food</t>
  </si>
  <si>
    <t>Average Portion Description</t>
  </si>
  <si>
    <t>CO2 Produced Each Portion (kg)</t>
  </si>
  <si>
    <t xml:space="preserve">Electricity </t>
  </si>
  <si>
    <t xml:space="preserve">Gas </t>
  </si>
  <si>
    <t>22 Inch LED TV</t>
  </si>
  <si>
    <t>Walking</t>
  </si>
  <si>
    <t>Almond Milk</t>
  </si>
  <si>
    <t>One glass (200ml)</t>
  </si>
  <si>
    <t>32 Inch LED TV</t>
  </si>
  <si>
    <t>Cycling</t>
  </si>
  <si>
    <t>Apples</t>
  </si>
  <si>
    <t>One fruit</t>
  </si>
  <si>
    <t>42 Inch LED TV</t>
  </si>
  <si>
    <t>Train</t>
  </si>
  <si>
    <t>Avocado</t>
  </si>
  <si>
    <t>One Avacado</t>
  </si>
  <si>
    <t>46 Inch LED TV</t>
  </si>
  <si>
    <t>Tram</t>
  </si>
  <si>
    <t>Bananas</t>
  </si>
  <si>
    <t>49 Inch LED TV</t>
  </si>
  <si>
    <t>Bus - Diesel</t>
  </si>
  <si>
    <t>Beans</t>
  </si>
  <si>
    <t>One third of a can (150g)</t>
  </si>
  <si>
    <t>55 Inch LED TV</t>
  </si>
  <si>
    <t>Bus - Electric</t>
  </si>
  <si>
    <t>Beef (Dinner)</t>
  </si>
  <si>
    <t>One burger, One portion of chilli/ bolognese, one steak (150g)</t>
  </si>
  <si>
    <t>60W Light Bulb</t>
  </si>
  <si>
    <t>Black Cab Taxi</t>
  </si>
  <si>
    <t>Beef (Lunch)</t>
  </si>
  <si>
    <t>For one sandwich (35g)</t>
  </si>
  <si>
    <t>65 Inch LED TV</t>
  </si>
  <si>
    <t>Micro Car / Smart Car - Petrol</t>
  </si>
  <si>
    <t>Berries</t>
  </si>
  <si>
    <t>A handful</t>
  </si>
  <si>
    <t>82 Inch LED TV</t>
  </si>
  <si>
    <t>Micro Car / Smart Car - Diesel</t>
  </si>
  <si>
    <t>Biscuits</t>
  </si>
  <si>
    <t>One biscuit</t>
  </si>
  <si>
    <t>Air Conditioning</t>
  </si>
  <si>
    <t>Micro Car / Smart Car - Electric</t>
  </si>
  <si>
    <t>Bottled Water</t>
  </si>
  <si>
    <t>One Bottle (500ml)</t>
  </si>
  <si>
    <t>Air Fryer</t>
  </si>
  <si>
    <t>City Car / Microcompact (A-Segment) - Petrol</t>
  </si>
  <si>
    <t>Bread</t>
  </si>
  <si>
    <t>One slice</t>
  </si>
  <si>
    <t>Air Purifier</t>
  </si>
  <si>
    <t>City Car / Microcompact (A-Segment) - Diesel</t>
  </si>
  <si>
    <t>Butter</t>
  </si>
  <si>
    <t>Spread one one slice of bread (14g)</t>
  </si>
  <si>
    <t>Amazon Echo</t>
  </si>
  <si>
    <t>City Car / Microcompact (A-Segment) - Electric</t>
  </si>
  <si>
    <t>Cake</t>
  </si>
  <si>
    <t>One slice, one muffin (40g)</t>
  </si>
  <si>
    <t>Bathroom Fan</t>
  </si>
  <si>
    <t>Supermini / Subcompact (B-segment) - Petrol</t>
  </si>
  <si>
    <t>Cereal</t>
  </si>
  <si>
    <t>One bowl</t>
  </si>
  <si>
    <t>Bathroom Towel Rail</t>
  </si>
  <si>
    <t>Supermini / Subcompact (B-segment) - Diesel</t>
  </si>
  <si>
    <t>Cheese</t>
  </si>
  <si>
    <t>For one sandwich (30g)</t>
  </si>
  <si>
    <t>Boiler (Electric)</t>
  </si>
  <si>
    <t>Supermini / Subcompact (B-segment) - Electric</t>
  </si>
  <si>
    <t>Chocolate</t>
  </si>
  <si>
    <t>One bar</t>
  </si>
  <si>
    <t>Boiler (Gas)</t>
  </si>
  <si>
    <t>Small Family / Compact (C-segment) - Petrol</t>
  </si>
  <si>
    <t>Citrus Fruits 
(Lemons, Limes, …)</t>
  </si>
  <si>
    <t>Ceiling Fan</t>
  </si>
  <si>
    <t>Small Family / Compact (C-segment) - Diesel</t>
  </si>
  <si>
    <t>Coffee</t>
  </si>
  <si>
    <t>One cup</t>
  </si>
  <si>
    <t>Chromebook</t>
  </si>
  <si>
    <t>Small Family / Compact (C-segment) - Electric</t>
  </si>
  <si>
    <t>Condements 
(Ketchup, Mayonaise …)</t>
  </si>
  <si>
    <t>One squeeze (17g)</t>
  </si>
  <si>
    <t>Coffee Machine</t>
  </si>
  <si>
    <t>Large Family / Mid-size (D-segment) - Petrol</t>
  </si>
  <si>
    <t>Corn</t>
  </si>
  <si>
    <t>One cob of corn, one small can of sweetcorn (75g)</t>
  </si>
  <si>
    <t>Computer Monitor</t>
  </si>
  <si>
    <t>Large Family / Mid-size (D-segment) - Diesel</t>
  </si>
  <si>
    <t>Custard</t>
  </si>
  <si>
    <t>One pot, half of one can (200g)</t>
  </si>
  <si>
    <t>Deep Freezer</t>
  </si>
  <si>
    <t>Large Family / Mid-size (D-segment) - Electric</t>
  </si>
  <si>
    <t>Dairy Milk</t>
  </si>
  <si>
    <t>One cup (200ml)</t>
  </si>
  <si>
    <t>Dehumidifier</t>
  </si>
  <si>
    <t>Executive / Full-size (E-segment) - Petrol</t>
  </si>
  <si>
    <t>Eggs</t>
  </si>
  <si>
    <t>One egg</t>
  </si>
  <si>
    <t>Desktop Computer</t>
  </si>
  <si>
    <t>Executive / Full-size (E-segment) - Diesel</t>
  </si>
  <si>
    <t>Fish</t>
  </si>
  <si>
    <t>One filet of fish, one can of tuna (140g)</t>
  </si>
  <si>
    <t>Digital Radio</t>
  </si>
  <si>
    <t>Executive / Full-size (E-segment) - Electric</t>
  </si>
  <si>
    <t>Fruit Juce</t>
  </si>
  <si>
    <t>Dishwasher</t>
  </si>
  <si>
    <t>Luxury Saloon / Full-size Luxury (F-segment) - Petrol</t>
  </si>
  <si>
    <t>Icecream</t>
  </si>
  <si>
    <t>Two scoops (220g)</t>
  </si>
  <si>
    <t>DVD Player</t>
  </si>
  <si>
    <t>Luxury Saloon / Full-size Luxury (F-segment)  - Diesel</t>
  </si>
  <si>
    <t>Jam / Marmalade</t>
  </si>
  <si>
    <t>For one slice of bread (20g)</t>
  </si>
  <si>
    <t>Electric Blanket</t>
  </si>
  <si>
    <t>Luxury Saloon / Full-size Luxury (F-segment)  - Electric</t>
  </si>
  <si>
    <t>Lamb / Mutton</t>
  </si>
  <si>
    <t>One rack of ribs, two lamb chops (150g)</t>
  </si>
  <si>
    <t>Electric Heater</t>
  </si>
  <si>
    <t>Minivan / Van / Multi-purpose Vehicle - Petrol</t>
  </si>
  <si>
    <t>Lentils &amp; Pulses</t>
  </si>
  <si>
    <t>For one bowl of soup</t>
  </si>
  <si>
    <t>Electric Hob</t>
  </si>
  <si>
    <t>Minivan / Van / Multi-purpose Vehicle - Diesel</t>
  </si>
  <si>
    <t>Mushrooms</t>
  </si>
  <si>
    <t>One side portion (70g)</t>
  </si>
  <si>
    <t>Electric Lawn Mower</t>
  </si>
  <si>
    <t>Minivan / Van / Multi-purpose Vehicle - Electric</t>
  </si>
  <si>
    <t>Noodles</t>
  </si>
  <si>
    <t>Food Blender</t>
  </si>
  <si>
    <t>Sports Car - Petrol</t>
  </si>
  <si>
    <t>Nuts</t>
  </si>
  <si>
    <t>One snack bag</t>
  </si>
  <si>
    <t>Freezer</t>
  </si>
  <si>
    <t>Sports Car - Diesel</t>
  </si>
  <si>
    <t>Oat Milk</t>
  </si>
  <si>
    <t>Fridge</t>
  </si>
  <si>
    <t>Sports Car - Electric</t>
  </si>
  <si>
    <t>Olive Oil</t>
  </si>
  <si>
    <t>For cooking in one pan (1 tablespoon)</t>
  </si>
  <si>
    <t>Game Console</t>
  </si>
  <si>
    <t>4x4 / Off-road Vehicle - Petrol</t>
  </si>
  <si>
    <t>Pasta</t>
  </si>
  <si>
    <t>One bowl (75g)</t>
  </si>
  <si>
    <t>Gaming PC</t>
  </si>
  <si>
    <t>4x4 / Off-road Vehicle - Diesel</t>
  </si>
  <si>
    <t>Peas</t>
  </si>
  <si>
    <t>One side portion (80g)</t>
  </si>
  <si>
    <t>Gas Hob</t>
  </si>
  <si>
    <t>4x4 / Off-road Vehicle - Electric</t>
  </si>
  <si>
    <t>Penut Butter</t>
  </si>
  <si>
    <t>For one slice of bread</t>
  </si>
  <si>
    <t>Gas Oven</t>
  </si>
  <si>
    <t>Motorbike</t>
  </si>
  <si>
    <t>Pork (Dinner)</t>
  </si>
  <si>
    <t>Two pork chops, one small gammon steak,(150g)</t>
  </si>
  <si>
    <t xml:space="preserve">Google Home </t>
  </si>
  <si>
    <t>Scooter / Moped</t>
  </si>
  <si>
    <t>Pork (Lunch)</t>
  </si>
  <si>
    <t>For one ham sandwich, two bacon rashers, one sausage (35g)</t>
  </si>
  <si>
    <t>Grass Strimmer</t>
  </si>
  <si>
    <t>Electric Scooter</t>
  </si>
  <si>
    <t>Porridge</t>
  </si>
  <si>
    <t>Guitar Amplifier</t>
  </si>
  <si>
    <t>Electric Bike</t>
  </si>
  <si>
    <t>Poultry 
(Chicken, turkey …) (Dinner)</t>
  </si>
  <si>
    <t>One chicken breast, two chicken thighs (150g)</t>
  </si>
  <si>
    <t>Hair Dryer</t>
  </si>
  <si>
    <t>Poultry 
(Chicken, turkey …) (Lunch)</t>
  </si>
  <si>
    <t>Hair Rollers</t>
  </si>
  <si>
    <t>Prawns</t>
  </si>
  <si>
    <t>For one meal, between 8 and 10</t>
  </si>
  <si>
    <t>Hair Straighteners</t>
  </si>
  <si>
    <t>Rice</t>
  </si>
  <si>
    <t>For own bowl</t>
  </si>
  <si>
    <t>Induction Hob</t>
  </si>
  <si>
    <t>Root Vegetables 
(Carrots, Potatoes, Onions …)</t>
  </si>
  <si>
    <t>One vegetable</t>
  </si>
  <si>
    <t>Inkjet Printer</t>
  </si>
  <si>
    <t>Salad leafs / Lettuce</t>
  </si>
  <si>
    <t>For one salad (100g)</t>
  </si>
  <si>
    <t>Iron</t>
  </si>
  <si>
    <t>Savory Pastries 
(pie, sausage roll, pasty …)</t>
  </si>
  <si>
    <t>One pastry</t>
  </si>
  <si>
    <t>Jacuzzi</t>
  </si>
  <si>
    <t>Soda / Fizzy Juice</t>
  </si>
  <si>
    <t>One can (330ml)</t>
  </si>
  <si>
    <t>Kettle</t>
  </si>
  <si>
    <t>Soda / Tonic Water</t>
  </si>
  <si>
    <t>One bottle (500ml)</t>
  </si>
  <si>
    <t>Kitchen Extractor Fan</t>
  </si>
  <si>
    <t>Soy Milk</t>
  </si>
  <si>
    <t>Spreads 
(Nuttella, Biscoff, Chocolate …)</t>
  </si>
  <si>
    <t>For one slice of bread (30g)</t>
  </si>
  <si>
    <t>Landline Phone</t>
  </si>
  <si>
    <t>Sugar</t>
  </si>
  <si>
    <t>One teaspoon (4g)</t>
  </si>
  <si>
    <t>Laptop Computer</t>
  </si>
  <si>
    <t>Sweet Pastries 
(croissants, pain au chocolat …)</t>
  </si>
  <si>
    <t>Laser Printer</t>
  </si>
  <si>
    <t>Tap Water</t>
  </si>
  <si>
    <t>One large glass (500ml)</t>
  </si>
  <si>
    <t>Microwave</t>
  </si>
  <si>
    <t>Tea</t>
  </si>
  <si>
    <t>Outdoor Patio Heater</t>
  </si>
  <si>
    <t>Tofu &amp; Meat Alternatives</t>
  </si>
  <si>
    <t>For one dinner</t>
  </si>
  <si>
    <t>Oven</t>
  </si>
  <si>
    <t>Tomatoes</t>
  </si>
  <si>
    <t>Two large tomoatoes, one quarter can</t>
  </si>
  <si>
    <t>Phone Charger</t>
  </si>
  <si>
    <t>Vegan Cheese</t>
  </si>
  <si>
    <t>Power Shower</t>
  </si>
  <si>
    <t>Vegetable Oil</t>
  </si>
  <si>
    <t>Pressure Cooker</t>
  </si>
  <si>
    <t>Yoghurt</t>
  </si>
  <si>
    <t>One yoghurt (200g)</t>
  </si>
  <si>
    <t>Rice Cooker</t>
  </si>
  <si>
    <t>Sky Box</t>
  </si>
  <si>
    <t>Slow Cooker</t>
  </si>
  <si>
    <t>Smart Bulb</t>
  </si>
  <si>
    <t>Smart Phone / Tablet Charger</t>
  </si>
  <si>
    <t>Speakers</t>
  </si>
  <si>
    <t xml:space="preserve">Tablet </t>
  </si>
  <si>
    <t>Toaster</t>
  </si>
  <si>
    <t>Toastie Machine</t>
  </si>
  <si>
    <t>Tumble Dryer</t>
  </si>
  <si>
    <t>Vacuum Cleaner</t>
  </si>
  <si>
    <t>Washing Machine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</si>
</sst>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2">
    <font>
      <sz val="11"/>
      <color rgb="FF000000"/>
      <name val="Calibri"/>
      <family val="2"/>
    </font>
    <font>
      <sz val="10"/>
      <color rgb="FF000000"/>
      <name val="Arial"/>
      <family val="2"/>
    </font>
    <font>
      <sz val="18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sz val="48"/>
      <color rgb="FF000000"/>
      <name val="Calibri"/>
      <family val="2"/>
    </font>
    <font>
      <sz val="16"/>
      <color rgb="FF000000"/>
      <name val="Calibri"/>
      <family val="2"/>
    </font>
    <font>
      <b/>
      <sz val="16"/>
      <color rgb="FF000000"/>
      <name val="Calibri"/>
      <family val="2"/>
    </font>
    <font>
      <b/>
      <sz val="12"/>
      <color rgb="FF000000"/>
      <name val="Calibri"/>
      <family val="2"/>
    </font>
    <font>
      <b/>
      <sz val="18"/>
      <color rgb="FF000000"/>
      <name val="Calibri"/>
      <family val="2"/>
    </font>
    <font>
      <b/>
      <sz val="16"/>
      <color rgb="FF0C293C"/>
      <name val="Calibri"/>
      <family val="2"/>
    </font>
    <font>
      <b/>
      <sz val="14"/>
      <color rgb="FF1E689A"/>
      <name val="Calibri"/>
      <family val="2"/>
    </font>
    <font>
      <b/>
      <sz val="20"/>
      <color rgb="FF3BEE62"/>
      <name val="Calibri"/>
      <family val="2"/>
    </font>
    <font>
      <b/>
      <sz val="26"/>
      <color rgb="FF3BEE62"/>
      <name val="Calibri"/>
      <family val="2"/>
    </font>
    <font>
      <sz val="18"/>
      <color rgb="FF1E689A"/>
      <name val="Calibri"/>
      <family val="2"/>
    </font>
    <font>
      <sz val="12"/>
      <color rgb="FF1E689A"/>
      <name val="Calibri"/>
      <family val="2"/>
    </font>
    <font>
      <b/>
      <sz val="18"/>
      <color rgb="FF1E689A"/>
      <name val="Calibri"/>
      <family val="2"/>
    </font>
    <font>
      <sz val="48"/>
      <color rgb="FF1E689A"/>
      <name val="Calibri"/>
      <family val="2"/>
    </font>
    <font>
      <b/>
      <sz val="48"/>
      <color rgb="FF3BEE62"/>
      <name val="Calibri"/>
      <family val="2"/>
    </font>
    <font>
      <b/>
      <sz val="13"/>
      <color rgb="FF1E689A"/>
      <name val="Calibri"/>
      <family val="2"/>
    </font>
    <font>
      <b/>
      <sz val="13"/>
      <color rgb="FFE80040"/>
      <name val="Inherit"/>
    </font>
    <font>
      <sz val="13"/>
      <color rgb="FF444444"/>
      <name val="Arial"/>
      <family val="2"/>
    </font>
    <font>
      <u/>
      <sz val="11"/>
      <color theme="10"/>
      <name val="Calibri"/>
      <family val="2"/>
    </font>
    <font>
      <sz val="8"/>
      <name val="Calibri"/>
      <family val="2"/>
    </font>
    <font>
      <b/>
      <sz val="9"/>
      <color indexed="81"/>
      <name val="Tahoma"/>
      <family val="2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</font>
    <font>
      <sz val="16"/>
      <color theme="1"/>
      <name val="Calibri"/>
      <family val="2"/>
    </font>
    <font>
      <b/>
      <sz val="16"/>
      <color theme="1"/>
      <name val="Calibri"/>
      <family val="2"/>
    </font>
    <font>
      <b/>
      <sz val="15"/>
      <color rgb="FF1E689A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CAF8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3BEE62"/>
        <bgColor indexed="64"/>
      </patternFill>
    </fill>
    <fill>
      <patternFill patternType="solid">
        <fgColor rgb="FFB2F8C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BEE62"/>
        <bgColor rgb="FF3BEE62"/>
      </patternFill>
    </fill>
    <fill>
      <patternFill patternType="solid">
        <fgColor rgb="FFCAF8FF"/>
        <bgColor rgb="FF3BEE62"/>
      </patternFill>
    </fill>
    <fill>
      <patternFill patternType="solid">
        <fgColor rgb="FFD1FBDA"/>
        <bgColor rgb="FF3BEE62"/>
      </patternFill>
    </fill>
    <fill>
      <patternFill patternType="solid">
        <fgColor rgb="FFEFFDFF"/>
        <bgColor rgb="FF3BEE62"/>
      </patternFill>
    </fill>
    <fill>
      <patternFill patternType="solid">
        <fgColor rgb="FFE5FBFF"/>
        <bgColor indexed="64"/>
      </patternFill>
    </fill>
    <fill>
      <patternFill patternType="solid">
        <fgColor rgb="FFB5D9F1"/>
        <bgColor indexed="64"/>
      </patternFill>
    </fill>
    <fill>
      <patternFill patternType="solid">
        <fgColor rgb="FF2E93D6"/>
        <bgColor rgb="FF3BEE62"/>
      </patternFill>
    </fill>
    <fill>
      <patternFill patternType="solid">
        <fgColor rgb="FFD5E9F7"/>
        <bgColor rgb="FF3BEE62"/>
      </patternFill>
    </fill>
    <fill>
      <patternFill patternType="solid">
        <fgColor rgb="FFEFFDFF"/>
        <bgColor indexed="64"/>
      </patternFill>
    </fill>
    <fill>
      <patternFill patternType="solid">
        <fgColor rgb="FFE5FBFF"/>
        <bgColor rgb="FF3BEE62"/>
      </patternFill>
    </fill>
    <fill>
      <patternFill patternType="solid">
        <fgColor rgb="FFB5D9F1"/>
        <bgColor rgb="FF3BEE62"/>
      </patternFill>
    </fill>
    <fill>
      <patternFill patternType="solid">
        <fgColor rgb="FFB2F8C1"/>
        <bgColor rgb="FF3BEE62"/>
      </patternFill>
    </fill>
    <fill>
      <patternFill patternType="solid">
        <fgColor rgb="FFD1FBDA"/>
        <bgColor indexed="64"/>
      </patternFill>
    </fill>
    <fill>
      <patternFill patternType="solid">
        <fgColor rgb="FFD5E9F7"/>
        <bgColor indexed="64"/>
      </patternFill>
    </fill>
    <fill>
      <patternFill patternType="solid">
        <fgColor rgb="FFE3FDE9"/>
        <bgColor indexed="64"/>
      </patternFill>
    </fill>
    <fill>
      <patternFill patternType="solid">
        <fgColor rgb="FFE3FDE9"/>
        <bgColor rgb="FF3BEE62"/>
      </patternFill>
    </fill>
    <fill>
      <patternFill patternType="solid">
        <fgColor rgb="FF7DF396"/>
        <bgColor rgb="FF3BEE62"/>
      </patternFill>
    </fill>
  </fills>
  <borders count="9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ck">
        <color rgb="FF3BEE62"/>
      </left>
      <right/>
      <top style="thick">
        <color rgb="FF3BEE62"/>
      </top>
      <bottom/>
      <diagonal/>
    </border>
    <border>
      <left/>
      <right/>
      <top style="thick">
        <color rgb="FF3BEE62"/>
      </top>
      <bottom/>
      <diagonal/>
    </border>
    <border>
      <left/>
      <right style="thick">
        <color rgb="FF3BEE62"/>
      </right>
      <top style="thick">
        <color rgb="FF3BEE62"/>
      </top>
      <bottom/>
      <diagonal/>
    </border>
    <border>
      <left style="thick">
        <color rgb="FF3BEE62"/>
      </left>
      <right/>
      <top/>
      <bottom/>
      <diagonal/>
    </border>
    <border>
      <left/>
      <right style="thick">
        <color rgb="FF3BEE62"/>
      </right>
      <top/>
      <bottom/>
      <diagonal/>
    </border>
    <border>
      <left style="thick">
        <color rgb="FF3BEE62"/>
      </left>
      <right/>
      <top/>
      <bottom style="thick">
        <color rgb="FF3BEE62"/>
      </bottom>
      <diagonal/>
    </border>
    <border>
      <left/>
      <right/>
      <top/>
      <bottom style="thick">
        <color rgb="FF3BEE62"/>
      </bottom>
      <diagonal/>
    </border>
    <border>
      <left/>
      <right style="thick">
        <color rgb="FF3BEE62"/>
      </right>
      <top/>
      <bottom style="thick">
        <color rgb="FF3BEE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9" tint="0.39997558519241921"/>
      </left>
      <right style="thin">
        <color theme="9" tint="0.39997558519241921"/>
      </right>
      <top style="medium">
        <color indexed="64"/>
      </top>
      <bottom style="medium">
        <color indexed="64"/>
      </bottom>
      <diagonal/>
    </border>
    <border>
      <left style="thin">
        <color theme="9" tint="0.3999755851924192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theme="9" tint="0.3999755851924192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 tint="0.3999755851924192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9" tint="0.39997558519241921"/>
      </right>
      <top style="medium">
        <color indexed="64"/>
      </top>
      <bottom/>
      <diagonal/>
    </border>
    <border>
      <left style="thin">
        <color indexed="64"/>
      </left>
      <right style="thin">
        <color theme="9" tint="0.39997558519241921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9" tint="0.3999755851924192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9" tint="0.39997558519241921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Border="0" applyProtection="0"/>
    <xf numFmtId="0" fontId="22" fillId="0" borderId="0" applyNumberFormat="0" applyFill="0" applyBorder="0" applyAlignment="0" applyProtection="0"/>
  </cellStyleXfs>
  <cellXfs count="286">
    <xf numFmtId="0" fontId="0" fillId="0" borderId="0" xfId="0"/>
    <xf numFmtId="49" fontId="0" fillId="6" borderId="10" xfId="0" applyNumberFormat="1" applyFill="1" applyBorder="1" applyProtection="1">
      <protection locked="0"/>
    </xf>
    <xf numFmtId="0" fontId="0" fillId="6" borderId="7" xfId="0" applyFill="1" applyBorder="1" applyProtection="1">
      <protection locked="0"/>
    </xf>
    <xf numFmtId="49" fontId="0" fillId="6" borderId="11" xfId="0" applyNumberFormat="1" applyFill="1" applyBorder="1" applyProtection="1">
      <protection locked="0"/>
    </xf>
    <xf numFmtId="0" fontId="0" fillId="6" borderId="3" xfId="0" applyFill="1" applyBorder="1" applyProtection="1">
      <protection locked="0"/>
    </xf>
    <xf numFmtId="49" fontId="0" fillId="6" borderId="9" xfId="0" applyNumberFormat="1" applyFill="1" applyBorder="1" applyProtection="1">
      <protection locked="0"/>
    </xf>
    <xf numFmtId="0" fontId="0" fillId="6" borderId="4" xfId="0" applyFill="1" applyBorder="1" applyProtection="1">
      <protection locked="0"/>
    </xf>
    <xf numFmtId="0" fontId="18" fillId="0" borderId="0" xfId="0" applyFont="1"/>
    <xf numFmtId="0" fontId="0" fillId="6" borderId="2" xfId="0" applyFill="1" applyBorder="1" applyProtection="1">
      <protection locked="0"/>
    </xf>
    <xf numFmtId="0" fontId="29" fillId="11" borderId="24" xfId="0" applyFont="1" applyFill="1" applyBorder="1" applyProtection="1">
      <protection locked="0"/>
    </xf>
    <xf numFmtId="49" fontId="0" fillId="6" borderId="8" xfId="0" applyNumberFormat="1" applyFill="1" applyBorder="1" applyProtection="1">
      <protection locked="0"/>
    </xf>
    <xf numFmtId="0" fontId="13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2" fontId="0" fillId="0" borderId="0" xfId="0" applyNumberFormat="1"/>
    <xf numFmtId="0" fontId="10" fillId="0" borderId="0" xfId="0" applyFont="1" applyAlignment="1">
      <alignment horizontal="center" wrapText="1"/>
    </xf>
    <xf numFmtId="0" fontId="17" fillId="0" borderId="0" xfId="0" applyFont="1"/>
    <xf numFmtId="2" fontId="4" fillId="0" borderId="0" xfId="0" applyNumberFormat="1" applyFont="1" applyAlignment="1">
      <alignment wrapText="1"/>
    </xf>
    <xf numFmtId="2" fontId="6" fillId="0" borderId="0" xfId="0" applyNumberFormat="1" applyFont="1"/>
    <xf numFmtId="0" fontId="4" fillId="0" borderId="0" xfId="0" applyFont="1"/>
    <xf numFmtId="0" fontId="13" fillId="0" borderId="0" xfId="0" applyFont="1" applyAlignment="1">
      <alignment horizontal="right" vertical="top"/>
    </xf>
    <xf numFmtId="0" fontId="13" fillId="0" borderId="0" xfId="0" applyFont="1"/>
    <xf numFmtId="0" fontId="29" fillId="11" borderId="75" xfId="0" applyFont="1" applyFill="1" applyBorder="1" applyProtection="1">
      <protection locked="0"/>
    </xf>
    <xf numFmtId="49" fontId="31" fillId="0" borderId="34" xfId="0" applyNumberFormat="1" applyFont="1" applyBorder="1" applyAlignment="1" applyProtection="1">
      <alignment wrapText="1"/>
      <protection locked="0"/>
    </xf>
    <xf numFmtId="49" fontId="19" fillId="0" borderId="56" xfId="0" applyNumberFormat="1" applyFont="1" applyBorder="1" applyAlignment="1" applyProtection="1">
      <alignment wrapText="1"/>
      <protection locked="0"/>
    </xf>
    <xf numFmtId="49" fontId="31" fillId="0" borderId="24" xfId="0" applyNumberFormat="1" applyFont="1" applyBorder="1" applyAlignment="1" applyProtection="1">
      <alignment wrapText="1"/>
      <protection locked="0"/>
    </xf>
    <xf numFmtId="49" fontId="19" fillId="0" borderId="25" xfId="0" applyNumberFormat="1" applyFont="1" applyBorder="1" applyAlignment="1" applyProtection="1">
      <alignment wrapText="1"/>
      <protection locked="0"/>
    </xf>
    <xf numFmtId="2" fontId="29" fillId="12" borderId="73" xfId="0" applyNumberFormat="1" applyFont="1" applyFill="1" applyBorder="1" applyProtection="1">
      <protection locked="0"/>
    </xf>
    <xf numFmtId="2" fontId="29" fillId="12" borderId="25" xfId="0" applyNumberFormat="1" applyFont="1" applyFill="1" applyBorder="1" applyProtection="1">
      <protection locked="0"/>
    </xf>
    <xf numFmtId="49" fontId="31" fillId="0" borderId="51" xfId="0" applyNumberFormat="1" applyFont="1" applyBorder="1" applyAlignment="1" applyProtection="1">
      <alignment wrapText="1"/>
      <protection locked="0"/>
    </xf>
    <xf numFmtId="49" fontId="19" fillId="0" borderId="52" xfId="0" applyNumberFormat="1" applyFont="1" applyBorder="1" applyAlignment="1" applyProtection="1">
      <alignment wrapText="1"/>
      <protection locked="0"/>
    </xf>
    <xf numFmtId="2" fontId="30" fillId="6" borderId="24" xfId="0" applyNumberFormat="1" applyFont="1" applyFill="1" applyBorder="1" applyProtection="1">
      <protection locked="0"/>
    </xf>
    <xf numFmtId="2" fontId="30" fillId="13" borderId="25" xfId="0" applyNumberFormat="1" applyFont="1" applyFill="1" applyBorder="1" applyProtection="1">
      <protection locked="0"/>
    </xf>
    <xf numFmtId="2" fontId="30" fillId="6" borderId="51" xfId="0" applyNumberFormat="1" applyFont="1" applyFill="1" applyBorder="1" applyProtection="1">
      <protection locked="0"/>
    </xf>
    <xf numFmtId="2" fontId="30" fillId="13" borderId="52" xfId="0" applyNumberFormat="1" applyFont="1" applyFill="1" applyBorder="1" applyProtection="1">
      <protection locked="0"/>
    </xf>
    <xf numFmtId="0" fontId="29" fillId="21" borderId="75" xfId="0" applyFont="1" applyFill="1" applyBorder="1" applyProtection="1">
      <protection locked="0"/>
    </xf>
    <xf numFmtId="0" fontId="29" fillId="21" borderId="71" xfId="0" applyFont="1" applyFill="1" applyBorder="1" applyProtection="1">
      <protection locked="0"/>
    </xf>
    <xf numFmtId="0" fontId="29" fillId="21" borderId="24" xfId="0" applyFont="1" applyFill="1" applyBorder="1" applyProtection="1">
      <protection locked="0"/>
    </xf>
    <xf numFmtId="0" fontId="29" fillId="21" borderId="51" xfId="0" applyFont="1" applyFill="1" applyBorder="1" applyProtection="1">
      <protection locked="0"/>
    </xf>
    <xf numFmtId="2" fontId="30" fillId="20" borderId="24" xfId="0" applyNumberFormat="1" applyFont="1" applyFill="1" applyBorder="1" applyProtection="1">
      <protection locked="0"/>
    </xf>
    <xf numFmtId="2" fontId="30" fillId="18" borderId="78" xfId="0" applyNumberFormat="1" applyFont="1" applyFill="1" applyBorder="1" applyProtection="1">
      <protection locked="0"/>
    </xf>
    <xf numFmtId="2" fontId="30" fillId="18" borderId="25" xfId="0" applyNumberFormat="1" applyFont="1" applyFill="1" applyBorder="1" applyProtection="1">
      <protection locked="0"/>
    </xf>
    <xf numFmtId="2" fontId="29" fillId="17" borderId="73" xfId="0" applyNumberFormat="1" applyFont="1" applyFill="1" applyBorder="1" applyProtection="1">
      <protection locked="0"/>
    </xf>
    <xf numFmtId="2" fontId="29" fillId="17" borderId="74" xfId="0" applyNumberFormat="1" applyFont="1" applyFill="1" applyBorder="1" applyProtection="1">
      <protection locked="0"/>
    </xf>
    <xf numFmtId="2" fontId="29" fillId="17" borderId="25" xfId="0" applyNumberFormat="1" applyFont="1" applyFill="1" applyBorder="1" applyProtection="1">
      <protection locked="0"/>
    </xf>
    <xf numFmtId="2" fontId="29" fillId="17" borderId="52" xfId="0" applyNumberFormat="1" applyFont="1" applyFill="1" applyBorder="1" applyProtection="1">
      <protection locked="0"/>
    </xf>
    <xf numFmtId="0" fontId="12" fillId="0" borderId="0" xfId="0" applyFont="1" applyAlignment="1">
      <alignment horizontal="right"/>
    </xf>
    <xf numFmtId="2" fontId="4" fillId="0" borderId="0" xfId="0" applyNumberFormat="1" applyFont="1"/>
    <xf numFmtId="4" fontId="4" fillId="0" borderId="0" xfId="0" applyNumberFormat="1" applyFont="1"/>
    <xf numFmtId="0" fontId="9" fillId="0" borderId="27" xfId="0" applyFont="1" applyBorder="1" applyAlignment="1">
      <alignment horizontal="right"/>
    </xf>
    <xf numFmtId="0" fontId="8" fillId="0" borderId="0" xfId="0" applyFont="1"/>
    <xf numFmtId="0" fontId="15" fillId="0" borderId="0" xfId="0" applyFont="1"/>
    <xf numFmtId="2" fontId="15" fillId="0" borderId="0" xfId="0" applyNumberFormat="1" applyFont="1"/>
    <xf numFmtId="0" fontId="9" fillId="0" borderId="16" xfId="0" applyFont="1" applyBorder="1" applyAlignment="1">
      <alignment horizontal="right"/>
    </xf>
    <xf numFmtId="0" fontId="2" fillId="0" borderId="0" xfId="0" applyFont="1"/>
    <xf numFmtId="2" fontId="2" fillId="0" borderId="0" xfId="0" applyNumberFormat="1" applyFont="1"/>
    <xf numFmtId="4" fontId="2" fillId="0" borderId="0" xfId="0" applyNumberFormat="1" applyFont="1"/>
    <xf numFmtId="0" fontId="9" fillId="0" borderId="8" xfId="0" applyFont="1" applyBorder="1" applyAlignment="1">
      <alignment horizontal="right"/>
    </xf>
    <xf numFmtId="0" fontId="9" fillId="0" borderId="11" xfId="0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1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right" wrapText="1"/>
    </xf>
    <xf numFmtId="0" fontId="1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1" fillId="0" borderId="11" xfId="0" applyFont="1" applyBorder="1" applyProtection="1">
      <protection locked="0"/>
    </xf>
    <xf numFmtId="0" fontId="29" fillId="21" borderId="68" xfId="0" applyFont="1" applyFill="1" applyBorder="1" applyProtection="1">
      <protection locked="0"/>
    </xf>
    <xf numFmtId="2" fontId="29" fillId="22" borderId="63" xfId="0" applyNumberFormat="1" applyFont="1" applyFill="1" applyBorder="1" applyProtection="1">
      <protection locked="0"/>
    </xf>
    <xf numFmtId="2" fontId="29" fillId="17" borderId="80" xfId="0" applyNumberFormat="1" applyFont="1" applyFill="1" applyBorder="1" applyProtection="1">
      <protection locked="0"/>
    </xf>
    <xf numFmtId="2" fontId="29" fillId="17" borderId="78" xfId="0" applyNumberFormat="1" applyFont="1" applyFill="1" applyBorder="1" applyProtection="1">
      <protection locked="0"/>
    </xf>
    <xf numFmtId="0" fontId="29" fillId="21" borderId="85" xfId="0" applyFont="1" applyFill="1" applyBorder="1" applyProtection="1">
      <protection locked="0"/>
    </xf>
    <xf numFmtId="2" fontId="30" fillId="6" borderId="22" xfId="0" applyNumberFormat="1" applyFont="1" applyFill="1" applyBorder="1" applyProtection="1">
      <protection locked="0"/>
    </xf>
    <xf numFmtId="2" fontId="30" fillId="14" borderId="22" xfId="0" applyNumberFormat="1" applyFont="1" applyFill="1" applyBorder="1" applyProtection="1">
      <protection locked="0"/>
    </xf>
    <xf numFmtId="2" fontId="30" fillId="13" borderId="22" xfId="0" applyNumberFormat="1" applyFont="1" applyFill="1" applyBorder="1" applyProtection="1">
      <protection locked="0"/>
    </xf>
    <xf numFmtId="0" fontId="29" fillId="11" borderId="68" xfId="0" applyFont="1" applyFill="1" applyBorder="1" applyProtection="1">
      <protection locked="0"/>
    </xf>
    <xf numFmtId="2" fontId="29" fillId="16" borderId="63" xfId="0" applyNumberFormat="1" applyFont="1" applyFill="1" applyBorder="1" applyProtection="1">
      <protection locked="0"/>
    </xf>
    <xf numFmtId="2" fontId="29" fillId="12" borderId="80" xfId="0" applyNumberFormat="1" applyFont="1" applyFill="1" applyBorder="1" applyProtection="1">
      <protection locked="0"/>
    </xf>
    <xf numFmtId="2" fontId="29" fillId="12" borderId="78" xfId="0" applyNumberFormat="1" applyFont="1" applyFill="1" applyBorder="1" applyProtection="1">
      <protection locked="0"/>
    </xf>
    <xf numFmtId="0" fontId="29" fillId="11" borderId="85" xfId="0" applyFont="1" applyFill="1" applyBorder="1" applyProtection="1">
      <protection locked="0"/>
    </xf>
    <xf numFmtId="2" fontId="30" fillId="20" borderId="22" xfId="0" applyNumberFormat="1" applyFont="1" applyFill="1" applyBorder="1" applyProtection="1">
      <protection locked="0"/>
    </xf>
    <xf numFmtId="2" fontId="30" fillId="19" borderId="22" xfId="0" applyNumberFormat="1" applyFont="1" applyFill="1" applyBorder="1" applyProtection="1">
      <protection locked="0"/>
    </xf>
    <xf numFmtId="2" fontId="30" fillId="18" borderId="22" xfId="0" applyNumberFormat="1" applyFont="1" applyFill="1" applyBorder="1" applyProtection="1">
      <protection locked="0"/>
    </xf>
    <xf numFmtId="0" fontId="29" fillId="11" borderId="68" xfId="0" applyFont="1" applyFill="1" applyBorder="1" applyAlignment="1" applyProtection="1">
      <alignment wrapText="1"/>
      <protection locked="0"/>
    </xf>
    <xf numFmtId="0" fontId="29" fillId="11" borderId="85" xfId="0" applyFont="1" applyFill="1" applyBorder="1" applyAlignment="1" applyProtection="1">
      <alignment wrapText="1"/>
      <protection locked="0"/>
    </xf>
    <xf numFmtId="0" fontId="29" fillId="21" borderId="68" xfId="0" applyFont="1" applyFill="1" applyBorder="1" applyAlignment="1" applyProtection="1">
      <alignment wrapText="1"/>
      <protection locked="0"/>
    </xf>
    <xf numFmtId="0" fontId="29" fillId="21" borderId="85" xfId="0" applyFont="1" applyFill="1" applyBorder="1" applyAlignment="1" applyProtection="1">
      <alignment wrapText="1"/>
      <protection locked="0"/>
    </xf>
    <xf numFmtId="49" fontId="11" fillId="0" borderId="11" xfId="0" applyNumberFormat="1" applyFont="1" applyBorder="1" applyProtection="1">
      <protection locked="0"/>
    </xf>
    <xf numFmtId="2" fontId="30" fillId="14" borderId="22" xfId="0" applyNumberFormat="1" applyFont="1" applyFill="1" applyBorder="1" applyAlignment="1" applyProtection="1">
      <alignment wrapText="1"/>
      <protection locked="0"/>
    </xf>
    <xf numFmtId="2" fontId="30" fillId="19" borderId="22" xfId="0" applyNumberFormat="1" applyFont="1" applyFill="1" applyBorder="1" applyAlignment="1" applyProtection="1">
      <alignment wrapText="1"/>
      <protection locked="0"/>
    </xf>
    <xf numFmtId="2" fontId="30" fillId="20" borderId="46" xfId="0" applyNumberFormat="1" applyFont="1" applyFill="1" applyBorder="1" applyProtection="1">
      <protection locked="0"/>
    </xf>
    <xf numFmtId="2" fontId="30" fillId="18" borderId="81" xfId="0" applyNumberFormat="1" applyFont="1" applyFill="1" applyBorder="1" applyProtection="1">
      <protection locked="0"/>
    </xf>
    <xf numFmtId="2" fontId="30" fillId="6" borderId="70" xfId="0" applyNumberFormat="1" applyFont="1" applyFill="1" applyBorder="1" applyProtection="1">
      <protection locked="0"/>
    </xf>
    <xf numFmtId="2" fontId="30" fillId="13" borderId="78" xfId="0" applyNumberFormat="1" applyFont="1" applyFill="1" applyBorder="1" applyProtection="1">
      <protection locked="0"/>
    </xf>
    <xf numFmtId="2" fontId="30" fillId="20" borderId="70" xfId="0" applyNumberFormat="1" applyFont="1" applyFill="1" applyBorder="1" applyProtection="1">
      <protection locked="0"/>
    </xf>
    <xf numFmtId="0" fontId="11" fillId="0" borderId="82" xfId="0" applyFont="1" applyBorder="1" applyAlignment="1" applyProtection="1">
      <alignment wrapText="1"/>
      <protection locked="0"/>
    </xf>
    <xf numFmtId="0" fontId="11" fillId="0" borderId="83" xfId="0" applyFont="1" applyBorder="1" applyAlignment="1" applyProtection="1">
      <alignment wrapText="1"/>
      <protection locked="0"/>
    </xf>
    <xf numFmtId="49" fontId="0" fillId="0" borderId="0" xfId="0" applyNumberFormat="1"/>
    <xf numFmtId="0" fontId="2" fillId="0" borderId="0" xfId="0" applyFont="1" applyAlignment="1">
      <alignment textRotation="90"/>
    </xf>
    <xf numFmtId="0" fontId="0" fillId="2" borderId="38" xfId="0" applyFill="1" applyBorder="1"/>
    <xf numFmtId="0" fontId="0" fillId="2" borderId="40" xfId="0" applyFill="1" applyBorder="1"/>
    <xf numFmtId="0" fontId="2" fillId="2" borderId="38" xfId="0" applyFont="1" applyFill="1" applyBorder="1" applyAlignment="1">
      <alignment textRotation="90"/>
    </xf>
    <xf numFmtId="49" fontId="0" fillId="2" borderId="39" xfId="0" applyNumberFormat="1" applyFill="1" applyBorder="1"/>
    <xf numFmtId="0" fontId="0" fillId="2" borderId="39" xfId="0" applyFill="1" applyBorder="1"/>
    <xf numFmtId="0" fontId="0" fillId="2" borderId="41" xfId="0" applyFill="1" applyBorder="1"/>
    <xf numFmtId="0" fontId="0" fillId="2" borderId="42" xfId="0" applyFill="1" applyBorder="1"/>
    <xf numFmtId="0" fontId="2" fillId="2" borderId="41" xfId="0" applyFont="1" applyFill="1" applyBorder="1" applyAlignment="1">
      <alignment textRotation="90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3" borderId="20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49" fontId="3" fillId="5" borderId="27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49" fontId="3" fillId="5" borderId="18" xfId="0" applyNumberFormat="1" applyFont="1" applyFill="1" applyBorder="1"/>
    <xf numFmtId="0" fontId="3" fillId="5" borderId="64" xfId="0" applyFont="1" applyFill="1" applyBorder="1" applyAlignment="1">
      <alignment horizontal="center" wrapText="1"/>
    </xf>
    <xf numFmtId="49" fontId="3" fillId="5" borderId="19" xfId="0" applyNumberFormat="1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0" fillId="0" borderId="8" xfId="0" applyBorder="1"/>
    <xf numFmtId="0" fontId="0" fillId="0" borderId="2" xfId="0" applyBorder="1"/>
    <xf numFmtId="0" fontId="0" fillId="2" borderId="43" xfId="0" applyFill="1" applyBorder="1"/>
    <xf numFmtId="0" fontId="0" fillId="2" borderId="44" xfId="0" applyFill="1" applyBorder="1"/>
    <xf numFmtId="0" fontId="0" fillId="2" borderId="45" xfId="0" applyFill="1" applyBorder="1"/>
    <xf numFmtId="49" fontId="0" fillId="2" borderId="0" xfId="0" applyNumberFormat="1" applyFill="1"/>
    <xf numFmtId="49" fontId="3" fillId="3" borderId="49" xfId="0" applyNumberFormat="1" applyFont="1" applyFill="1" applyBorder="1" applyAlignment="1">
      <alignment horizontal="center"/>
    </xf>
    <xf numFmtId="0" fontId="3" fillId="3" borderId="58" xfId="0" applyFont="1" applyFill="1" applyBorder="1" applyAlignment="1">
      <alignment horizontal="center" wrapText="1"/>
    </xf>
    <xf numFmtId="49" fontId="3" fillId="3" borderId="48" xfId="0" applyNumberFormat="1" applyFont="1" applyFill="1" applyBorder="1" applyAlignment="1">
      <alignment wrapText="1"/>
    </xf>
    <xf numFmtId="49" fontId="3" fillId="3" borderId="31" xfId="0" applyNumberFormat="1" applyFont="1" applyFill="1" applyBorder="1" applyAlignment="1">
      <alignment wrapText="1"/>
    </xf>
    <xf numFmtId="0" fontId="3" fillId="3" borderId="18" xfId="0" applyFont="1" applyFill="1" applyBorder="1" applyAlignment="1">
      <alignment wrapText="1"/>
    </xf>
    <xf numFmtId="0" fontId="2" fillId="2" borderId="41" xfId="0" applyFont="1" applyFill="1" applyBorder="1" applyAlignment="1">
      <alignment vertical="center" textRotation="90"/>
    </xf>
    <xf numFmtId="49" fontId="0" fillId="7" borderId="5" xfId="0" applyNumberFormat="1" applyFill="1" applyBorder="1"/>
    <xf numFmtId="0" fontId="0" fillId="7" borderId="8" xfId="0" applyFill="1" applyBorder="1"/>
    <xf numFmtId="0" fontId="0" fillId="0" borderId="5" xfId="0" applyBorder="1"/>
    <xf numFmtId="0" fontId="0" fillId="0" borderId="14" xfId="0" applyBorder="1"/>
    <xf numFmtId="0" fontId="25" fillId="0" borderId="0" xfId="1" applyFont="1" applyBorder="1" applyAlignment="1" applyProtection="1">
      <alignment horizontal="right" wrapText="1"/>
    </xf>
    <xf numFmtId="2" fontId="26" fillId="0" borderId="0" xfId="0" applyNumberFormat="1" applyFont="1"/>
    <xf numFmtId="0" fontId="0" fillId="0" borderId="11" xfId="0" applyBorder="1"/>
    <xf numFmtId="49" fontId="0" fillId="7" borderId="6" xfId="0" applyNumberFormat="1" applyFill="1" applyBorder="1"/>
    <xf numFmtId="0" fontId="0" fillId="7" borderId="11" xfId="0" applyFill="1" applyBorder="1"/>
    <xf numFmtId="0" fontId="0" fillId="0" borderId="6" xfId="0" applyBorder="1"/>
    <xf numFmtId="0" fontId="0" fillId="0" borderId="3" xfId="0" applyBorder="1"/>
    <xf numFmtId="0" fontId="0" fillId="0" borderId="32" xfId="0" applyBorder="1"/>
    <xf numFmtId="49" fontId="0" fillId="0" borderId="6" xfId="0" applyNumberFormat="1" applyBorder="1"/>
    <xf numFmtId="0" fontId="26" fillId="0" borderId="0" xfId="0" applyFont="1"/>
    <xf numFmtId="0" fontId="0" fillId="0" borderId="6" xfId="0" applyBorder="1" applyAlignment="1">
      <alignment wrapText="1"/>
    </xf>
    <xf numFmtId="49" fontId="0" fillId="7" borderId="50" xfId="0" applyNumberFormat="1" applyFill="1" applyBorder="1"/>
    <xf numFmtId="0" fontId="0" fillId="7" borderId="35" xfId="0" applyFill="1" applyBorder="1"/>
    <xf numFmtId="0" fontId="2" fillId="2" borderId="43" xfId="0" applyFont="1" applyFill="1" applyBorder="1" applyAlignment="1">
      <alignment textRotation="90"/>
    </xf>
    <xf numFmtId="49" fontId="0" fillId="2" borderId="44" xfId="0" applyNumberFormat="1" applyFill="1" applyBorder="1"/>
    <xf numFmtId="0" fontId="2" fillId="0" borderId="0" xfId="0" applyFont="1" applyAlignment="1">
      <alignment vertical="center" textRotation="90"/>
    </xf>
    <xf numFmtId="49" fontId="0" fillId="0" borderId="3" xfId="0" applyNumberFormat="1" applyBorder="1"/>
    <xf numFmtId="0" fontId="0" fillId="0" borderId="50" xfId="0" applyBorder="1"/>
    <xf numFmtId="0" fontId="0" fillId="0" borderId="22" xfId="0" applyBorder="1"/>
    <xf numFmtId="0" fontId="0" fillId="0" borderId="33" xfId="0" applyBorder="1"/>
    <xf numFmtId="0" fontId="0" fillId="7" borderId="0" xfId="0" applyFill="1"/>
    <xf numFmtId="0" fontId="21" fillId="0" borderId="0" xfId="0" applyFont="1" applyAlignment="1">
      <alignment vertical="center" wrapText="1"/>
    </xf>
    <xf numFmtId="0" fontId="21" fillId="8" borderId="0" xfId="0" applyFont="1" applyFill="1" applyAlignment="1">
      <alignment vertical="center" wrapText="1"/>
    </xf>
    <xf numFmtId="0" fontId="22" fillId="8" borderId="0" xfId="2" applyFill="1" applyBorder="1" applyAlignment="1" applyProtection="1">
      <alignment vertical="center" wrapText="1"/>
    </xf>
    <xf numFmtId="0" fontId="20" fillId="8" borderId="0" xfId="0" applyFont="1" applyFill="1" applyAlignment="1">
      <alignment vertical="center" wrapText="1"/>
    </xf>
    <xf numFmtId="0" fontId="0" fillId="8" borderId="0" xfId="0" applyFill="1"/>
    <xf numFmtId="49" fontId="3" fillId="3" borderId="86" xfId="0" applyNumberFormat="1" applyFont="1" applyFill="1" applyBorder="1"/>
    <xf numFmtId="0" fontId="3" fillId="3" borderId="16" xfId="0" applyFont="1" applyFill="1" applyBorder="1" applyAlignment="1">
      <alignment wrapText="1"/>
    </xf>
    <xf numFmtId="49" fontId="0" fillId="0" borderId="23" xfId="0" applyNumberFormat="1" applyBorder="1"/>
    <xf numFmtId="0" fontId="0" fillId="0" borderId="30" xfId="0" applyBorder="1"/>
    <xf numFmtId="49" fontId="0" fillId="0" borderId="24" xfId="0" applyNumberFormat="1" applyBorder="1"/>
    <xf numFmtId="0" fontId="0" fillId="0" borderId="25" xfId="0" applyBorder="1"/>
    <xf numFmtId="49" fontId="0" fillId="0" borderId="51" xfId="0" applyNumberFormat="1" applyBorder="1"/>
    <xf numFmtId="0" fontId="0" fillId="0" borderId="52" xfId="0" applyBorder="1"/>
    <xf numFmtId="0" fontId="29" fillId="23" borderId="21" xfId="0" applyFont="1" applyFill="1" applyBorder="1" applyProtection="1">
      <protection locked="0"/>
    </xf>
    <xf numFmtId="0" fontId="29" fillId="24" borderId="21" xfId="0" applyFont="1" applyFill="1" applyBorder="1" applyProtection="1">
      <protection locked="0"/>
    </xf>
    <xf numFmtId="0" fontId="29" fillId="11" borderId="34" xfId="0" applyFont="1" applyFill="1" applyBorder="1" applyProtection="1">
      <protection locked="0"/>
    </xf>
    <xf numFmtId="0" fontId="29" fillId="23" borderId="55" xfId="0" applyFont="1" applyFill="1" applyBorder="1" applyProtection="1">
      <protection locked="0"/>
    </xf>
    <xf numFmtId="2" fontId="29" fillId="12" borderId="56" xfId="0" applyNumberFormat="1" applyFont="1" applyFill="1" applyBorder="1" applyProtection="1">
      <protection locked="0"/>
    </xf>
    <xf numFmtId="0" fontId="29" fillId="11" borderId="87" xfId="0" applyFont="1" applyFill="1" applyBorder="1" applyProtection="1"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/>
      <protection locked="0"/>
    </xf>
    <xf numFmtId="0" fontId="27" fillId="9" borderId="47" xfId="0" applyFont="1" applyFill="1" applyBorder="1" applyAlignment="1" applyProtection="1">
      <alignment vertical="center" wrapText="1"/>
      <protection locked="0"/>
    </xf>
    <xf numFmtId="2" fontId="28" fillId="10" borderId="62" xfId="0" applyNumberFormat="1" applyFont="1" applyFill="1" applyBorder="1" applyAlignment="1" applyProtection="1">
      <alignment vertical="center" wrapText="1"/>
      <protection locked="0"/>
    </xf>
    <xf numFmtId="2" fontId="28" fillId="10" borderId="77" xfId="0" applyNumberFormat="1" applyFont="1" applyFill="1" applyBorder="1" applyAlignment="1" applyProtection="1">
      <alignment vertical="center" wrapText="1"/>
      <protection locked="0"/>
    </xf>
    <xf numFmtId="0" fontId="27" fillId="9" borderId="59" xfId="0" applyFont="1" applyFill="1" applyBorder="1" applyAlignment="1" applyProtection="1">
      <alignment vertical="center" wrapText="1"/>
      <protection locked="0"/>
    </xf>
    <xf numFmtId="2" fontId="28" fillId="10" borderId="69" xfId="0" applyNumberFormat="1" applyFont="1" applyFill="1" applyBorder="1" applyAlignment="1" applyProtection="1">
      <alignment vertical="center" wrapText="1"/>
      <protection locked="0"/>
    </xf>
    <xf numFmtId="0" fontId="29" fillId="6" borderId="75" xfId="0" applyFont="1" applyFill="1" applyBorder="1" applyProtection="1">
      <protection locked="0"/>
    </xf>
    <xf numFmtId="2" fontId="29" fillId="13" borderId="73" xfId="0" applyNumberFormat="1" applyFont="1" applyFill="1" applyBorder="1" applyProtection="1">
      <protection locked="0"/>
    </xf>
    <xf numFmtId="0" fontId="29" fillId="6" borderId="24" xfId="0" applyFont="1" applyFill="1" applyBorder="1" applyProtection="1">
      <protection locked="0"/>
    </xf>
    <xf numFmtId="2" fontId="29" fillId="13" borderId="25" xfId="0" applyNumberFormat="1" applyFont="1" applyFill="1" applyBorder="1" applyProtection="1">
      <protection locked="0"/>
    </xf>
    <xf numFmtId="2" fontId="29" fillId="6" borderId="24" xfId="0" applyNumberFormat="1" applyFont="1" applyFill="1" applyBorder="1" applyProtection="1">
      <protection locked="0"/>
    </xf>
    <xf numFmtId="2" fontId="29" fillId="11" borderId="24" xfId="0" applyNumberFormat="1" applyFont="1" applyFill="1" applyBorder="1" applyProtection="1">
      <protection locked="0"/>
    </xf>
    <xf numFmtId="2" fontId="30" fillId="20" borderId="34" xfId="0" applyNumberFormat="1" applyFont="1" applyFill="1" applyBorder="1" applyProtection="1">
      <protection locked="0"/>
    </xf>
    <xf numFmtId="2" fontId="30" fillId="18" borderId="56" xfId="0" applyNumberFormat="1" applyFont="1" applyFill="1" applyBorder="1" applyProtection="1">
      <protection locked="0"/>
    </xf>
    <xf numFmtId="0" fontId="29" fillId="6" borderId="76" xfId="0" applyFont="1" applyFill="1" applyBorder="1" applyProtection="1">
      <protection locked="0"/>
    </xf>
    <xf numFmtId="2" fontId="29" fillId="13" borderId="72" xfId="0" applyNumberFormat="1" applyFont="1" applyFill="1" applyBorder="1" applyProtection="1">
      <protection locked="0"/>
    </xf>
    <xf numFmtId="0" fontId="29" fillId="6" borderId="23" xfId="0" applyFont="1" applyFill="1" applyBorder="1" applyProtection="1">
      <protection locked="0"/>
    </xf>
    <xf numFmtId="2" fontId="29" fillId="13" borderId="30" xfId="0" applyNumberFormat="1" applyFont="1" applyFill="1" applyBorder="1" applyProtection="1">
      <protection locked="0"/>
    </xf>
    <xf numFmtId="2" fontId="29" fillId="6" borderId="23" xfId="0" applyNumberFormat="1" applyFont="1" applyFill="1" applyBorder="1" applyProtection="1">
      <protection locked="0"/>
    </xf>
    <xf numFmtId="2" fontId="29" fillId="11" borderId="34" xfId="0" applyNumberFormat="1" applyFont="1" applyFill="1" applyBorder="1" applyProtection="1">
      <protection locked="0"/>
    </xf>
    <xf numFmtId="0" fontId="29" fillId="11" borderId="51" xfId="0" applyFont="1" applyFill="1" applyBorder="1" applyProtection="1">
      <protection locked="0"/>
    </xf>
    <xf numFmtId="2" fontId="29" fillId="12" borderId="52" xfId="0" applyNumberFormat="1" applyFont="1" applyFill="1" applyBorder="1" applyProtection="1">
      <protection locked="0"/>
    </xf>
    <xf numFmtId="0" fontId="10" fillId="0" borderId="20" xfId="0" applyFont="1" applyBorder="1" applyProtection="1">
      <protection locked="0"/>
    </xf>
    <xf numFmtId="0" fontId="27" fillId="9" borderId="47" xfId="0" applyFont="1" applyFill="1" applyBorder="1" applyAlignment="1" applyProtection="1">
      <alignment wrapText="1"/>
      <protection locked="0"/>
    </xf>
    <xf numFmtId="0" fontId="28" fillId="25" borderId="60" xfId="0" applyFont="1" applyFill="1" applyBorder="1" applyAlignment="1" applyProtection="1">
      <alignment wrapText="1"/>
      <protection locked="0"/>
    </xf>
    <xf numFmtId="2" fontId="28" fillId="10" borderId="61" xfId="0" applyNumberFormat="1" applyFont="1" applyFill="1" applyBorder="1" applyAlignment="1" applyProtection="1">
      <alignment wrapText="1"/>
      <protection locked="0"/>
    </xf>
    <xf numFmtId="0" fontId="28" fillId="25" borderId="61" xfId="0" applyFont="1" applyFill="1" applyBorder="1" applyAlignment="1" applyProtection="1">
      <alignment wrapText="1"/>
      <protection locked="0"/>
    </xf>
    <xf numFmtId="2" fontId="28" fillId="10" borderId="54" xfId="0" applyNumberFormat="1" applyFont="1" applyFill="1" applyBorder="1" applyAlignment="1" applyProtection="1">
      <alignment wrapText="1"/>
      <protection locked="0"/>
    </xf>
    <xf numFmtId="0" fontId="28" fillId="25" borderId="77" xfId="0" applyFont="1" applyFill="1" applyBorder="1" applyAlignment="1" applyProtection="1">
      <alignment wrapText="1"/>
      <protection locked="0"/>
    </xf>
    <xf numFmtId="2" fontId="28" fillId="10" borderId="57" xfId="0" applyNumberFormat="1" applyFont="1" applyFill="1" applyBorder="1" applyAlignment="1" applyProtection="1">
      <alignment wrapText="1"/>
      <protection locked="0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2" fontId="7" fillId="0" borderId="0" xfId="0" applyNumberFormat="1" applyFont="1"/>
    <xf numFmtId="49" fontId="11" fillId="0" borderId="83" xfId="0" applyNumberFormat="1" applyFont="1" applyBorder="1" applyAlignment="1" applyProtection="1">
      <alignment wrapText="1"/>
      <protection locked="0"/>
    </xf>
    <xf numFmtId="0" fontId="29" fillId="14" borderId="21" xfId="0" applyFont="1" applyFill="1" applyBorder="1" applyProtection="1">
      <protection locked="0"/>
    </xf>
    <xf numFmtId="0" fontId="29" fillId="19" borderId="21" xfId="0" applyFont="1" applyFill="1" applyBorder="1" applyProtection="1">
      <protection locked="0"/>
    </xf>
    <xf numFmtId="49" fontId="11" fillId="0" borderId="19" xfId="0" applyNumberFormat="1" applyFont="1" applyBorder="1" applyAlignment="1" applyProtection="1">
      <alignment wrapText="1"/>
      <protection locked="0"/>
    </xf>
    <xf numFmtId="0" fontId="29" fillId="14" borderId="53" xfId="0" applyFont="1" applyFill="1" applyBorder="1" applyProtection="1">
      <protection locked="0"/>
    </xf>
    <xf numFmtId="2" fontId="30" fillId="6" borderId="71" xfId="0" applyNumberFormat="1" applyFont="1" applyFill="1" applyBorder="1" applyProtection="1">
      <protection locked="0"/>
    </xf>
    <xf numFmtId="49" fontId="11" fillId="0" borderId="8" xfId="0" applyNumberFormat="1" applyFont="1" applyBorder="1" applyProtection="1">
      <protection locked="0"/>
    </xf>
    <xf numFmtId="0" fontId="11" fillId="0" borderId="9" xfId="0" applyFont="1" applyBorder="1" applyProtection="1">
      <protection locked="0"/>
    </xf>
    <xf numFmtId="0" fontId="29" fillId="21" borderId="59" xfId="0" applyFont="1" applyFill="1" applyBorder="1" applyProtection="1">
      <protection locked="0"/>
    </xf>
    <xf numFmtId="2" fontId="29" fillId="22" borderId="67" xfId="0" applyNumberFormat="1" applyFont="1" applyFill="1" applyBorder="1" applyProtection="1">
      <protection locked="0"/>
    </xf>
    <xf numFmtId="2" fontId="29" fillId="16" borderId="53" xfId="0" applyNumberFormat="1" applyFont="1" applyFill="1" applyBorder="1" applyProtection="1">
      <protection locked="0"/>
    </xf>
    <xf numFmtId="2" fontId="29" fillId="17" borderId="79" xfId="0" applyNumberFormat="1" applyFont="1" applyFill="1" applyBorder="1" applyProtection="1">
      <protection locked="0"/>
    </xf>
    <xf numFmtId="2" fontId="29" fillId="12" borderId="65" xfId="0" applyNumberFormat="1" applyFont="1" applyFill="1" applyBorder="1" applyProtection="1">
      <protection locked="0"/>
    </xf>
    <xf numFmtId="2" fontId="29" fillId="17" borderId="84" xfId="0" applyNumberFormat="1" applyFont="1" applyFill="1" applyBorder="1" applyProtection="1">
      <protection locked="0"/>
    </xf>
    <xf numFmtId="0" fontId="29" fillId="11" borderId="66" xfId="0" applyFont="1" applyFill="1" applyBorder="1" applyProtection="1">
      <protection locked="0"/>
    </xf>
    <xf numFmtId="2" fontId="30" fillId="6" borderId="20" xfId="0" applyNumberFormat="1" applyFont="1" applyFill="1" applyBorder="1" applyProtection="1">
      <protection locked="0"/>
    </xf>
    <xf numFmtId="2" fontId="30" fillId="20" borderId="4" xfId="0" applyNumberFormat="1" applyFont="1" applyFill="1" applyBorder="1" applyProtection="1">
      <protection locked="0"/>
    </xf>
    <xf numFmtId="2" fontId="30" fillId="14" borderId="20" xfId="0" applyNumberFormat="1" applyFont="1" applyFill="1" applyBorder="1" applyAlignment="1" applyProtection="1">
      <alignment wrapText="1"/>
      <protection locked="0"/>
    </xf>
    <xf numFmtId="2" fontId="30" fillId="19" borderId="4" xfId="0" applyNumberFormat="1" applyFont="1" applyFill="1" applyBorder="1" applyProtection="1">
      <protection locked="0"/>
    </xf>
    <xf numFmtId="2" fontId="30" fillId="13" borderId="20" xfId="0" applyNumberFormat="1" applyFont="1" applyFill="1" applyBorder="1" applyProtection="1">
      <protection locked="0"/>
    </xf>
    <xf numFmtId="2" fontId="30" fillId="18" borderId="4" xfId="0" applyNumberFormat="1" applyFont="1" applyFill="1" applyBorder="1" applyProtection="1">
      <protection locked="0"/>
    </xf>
    <xf numFmtId="0" fontId="10" fillId="0" borderId="88" xfId="0" applyFont="1" applyBorder="1" applyProtection="1">
      <protection locked="0"/>
    </xf>
    <xf numFmtId="2" fontId="28" fillId="15" borderId="54" xfId="0" applyNumberFormat="1" applyFont="1" applyFill="1" applyBorder="1" applyAlignment="1" applyProtection="1">
      <alignment wrapText="1"/>
      <protection locked="0"/>
    </xf>
    <xf numFmtId="2" fontId="28" fillId="10" borderId="89" xfId="0" applyNumberFormat="1" applyFont="1" applyFill="1" applyBorder="1" applyAlignment="1" applyProtection="1">
      <alignment wrapText="1"/>
      <protection locked="0"/>
    </xf>
    <xf numFmtId="4" fontId="28" fillId="10" borderId="57" xfId="0" applyNumberFormat="1" applyFont="1" applyFill="1" applyBorder="1" applyAlignment="1" applyProtection="1">
      <alignment wrapText="1"/>
      <protection locked="0"/>
    </xf>
    <xf numFmtId="2" fontId="27" fillId="9" borderId="90" xfId="0" applyNumberFormat="1" applyFont="1" applyFill="1" applyBorder="1" applyAlignment="1" applyProtection="1">
      <alignment wrapText="1"/>
      <protection locked="0"/>
    </xf>
    <xf numFmtId="2" fontId="28" fillId="15" borderId="1" xfId="0" applyNumberFormat="1" applyFont="1" applyFill="1" applyBorder="1" applyAlignment="1" applyProtection="1">
      <alignment wrapText="1"/>
      <protection locked="0"/>
    </xf>
    <xf numFmtId="2" fontId="28" fillId="10" borderId="1" xfId="0" applyNumberFormat="1" applyFont="1" applyFill="1" applyBorder="1" applyAlignment="1" applyProtection="1">
      <alignment wrapText="1"/>
      <protection locked="0"/>
    </xf>
    <xf numFmtId="0" fontId="0" fillId="6" borderId="2" xfId="0" applyFill="1" applyBorder="1"/>
    <xf numFmtId="0" fontId="0" fillId="6" borderId="3" xfId="0" applyFill="1" applyBorder="1"/>
    <xf numFmtId="0" fontId="0" fillId="6" borderId="4" xfId="0" applyFill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6" fillId="0" borderId="27" xfId="0" applyFont="1" applyBorder="1" applyAlignment="1" applyProtection="1">
      <alignment horizontal="center"/>
      <protection locked="0"/>
    </xf>
    <xf numFmtId="0" fontId="16" fillId="0" borderId="28" xfId="0" applyFont="1" applyBorder="1" applyAlignment="1" applyProtection="1">
      <alignment horizontal="center"/>
      <protection locked="0"/>
    </xf>
    <xf numFmtId="0" fontId="16" fillId="0" borderId="12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14" fillId="0" borderId="28" xfId="0" applyFont="1" applyBorder="1" applyAlignment="1" applyProtection="1">
      <alignment horizontal="center"/>
      <protection locked="0"/>
    </xf>
    <xf numFmtId="0" fontId="14" fillId="0" borderId="12" xfId="0" applyFont="1" applyBorder="1" applyAlignment="1" applyProtection="1">
      <alignment horizontal="center"/>
      <protection locked="0"/>
    </xf>
    <xf numFmtId="0" fontId="16" fillId="0" borderId="16" xfId="0" applyFont="1" applyBorder="1" applyAlignment="1" applyProtection="1">
      <alignment horizontal="center"/>
      <protection locked="0"/>
    </xf>
    <xf numFmtId="0" fontId="16" fillId="0" borderId="15" xfId="0" applyFont="1" applyBorder="1" applyAlignment="1" applyProtection="1">
      <alignment horizontal="center"/>
      <protection locked="0"/>
    </xf>
    <xf numFmtId="0" fontId="16" fillId="0" borderId="17" xfId="0" applyFont="1" applyBorder="1" applyAlignment="1" applyProtection="1">
      <alignment horizontal="center"/>
      <protection locked="0"/>
    </xf>
    <xf numFmtId="0" fontId="14" fillId="0" borderId="23" xfId="0" applyFont="1" applyBorder="1" applyAlignment="1" applyProtection="1">
      <alignment horizontal="center"/>
      <protection locked="0"/>
    </xf>
    <xf numFmtId="0" fontId="14" fillId="0" borderId="29" xfId="0" applyFont="1" applyBorder="1" applyAlignment="1" applyProtection="1">
      <alignment horizontal="center"/>
      <protection locked="0"/>
    </xf>
    <xf numFmtId="0" fontId="14" fillId="0" borderId="30" xfId="0" applyFont="1" applyBorder="1" applyAlignment="1" applyProtection="1">
      <alignment horizontal="center"/>
      <protection locked="0"/>
    </xf>
    <xf numFmtId="0" fontId="14" fillId="0" borderId="24" xfId="0" applyFont="1" applyBorder="1" applyAlignment="1" applyProtection="1">
      <alignment horizontal="center"/>
      <protection locked="0"/>
    </xf>
    <xf numFmtId="0" fontId="14" fillId="0" borderId="21" xfId="0" applyFont="1" applyBorder="1" applyAlignment="1" applyProtection="1">
      <alignment horizontal="center"/>
      <protection locked="0"/>
    </xf>
    <xf numFmtId="0" fontId="14" fillId="0" borderId="25" xfId="0" applyFont="1" applyBorder="1" applyAlignment="1" applyProtection="1">
      <alignment horizontal="center"/>
      <protection locked="0"/>
    </xf>
    <xf numFmtId="0" fontId="14" fillId="0" borderId="19" xfId="0" applyFont="1" applyBorder="1" applyAlignment="1" applyProtection="1">
      <alignment horizontal="center"/>
      <protection locked="0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13" xfId="0" applyFont="1" applyBorder="1" applyAlignment="1" applyProtection="1">
      <alignment horizontal="center"/>
      <protection locked="0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3" fillId="4" borderId="27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0" fillId="0" borderId="11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center"/>
    </xf>
    <xf numFmtId="0" fontId="3" fillId="4" borderId="36" xfId="0" applyFont="1" applyFill="1" applyBorder="1" applyAlignment="1">
      <alignment horizontal="center"/>
    </xf>
    <xf numFmtId="0" fontId="3" fillId="4" borderId="37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</cellXfs>
  <cellStyles count="3">
    <cellStyle name="Hyperlink" xfId="2" builtinId="8"/>
    <cellStyle name="Normal" xfId="0" builtinId="0" customBuiltin="1"/>
    <cellStyle name="Normal 2" xfId="1" xr:uid="{00000000-0005-0000-0000-000001000000}"/>
  </cellStyles>
  <dxfs count="54">
    <dxf>
      <numFmt numFmtId="0" formatCode="General"/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auto="1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auto="1"/>
        </patternFill>
      </fill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  <protection locked="1" hidden="0"/>
    </dxf>
    <dxf>
      <protection locked="1" hidden="0"/>
    </dxf>
    <dxf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30" formatCode="@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outline="0">
        <bottom style="medium">
          <color rgb="FF000000"/>
        </bottom>
      </border>
    </dxf>
    <dxf>
      <border outline="0">
        <right style="medium">
          <color indexed="64"/>
        </right>
        <bottom style="medium">
          <color indexed="64"/>
        </bottom>
      </border>
    </dxf>
    <dxf>
      <protection locked="1" hidden="0"/>
    </dxf>
    <dxf>
      <protection locked="1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protection locked="1" hidden="0"/>
    </dxf>
    <dxf>
      <protection locked="1" hidden="0"/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 patternType="solid">
          <fgColor theme="9" tint="0.79998168889431442"/>
          <bgColor theme="9" tint="0.79998168889431442"/>
        </patternFill>
      </fill>
    </dxf>
    <dxf>
      <fill>
        <patternFill>
          <bgColor rgb="FFB2F8C1"/>
        </patternFill>
      </fill>
    </dxf>
    <dxf>
      <fill>
        <patternFill patternType="solid">
          <fgColor rgb="FF3BEE62"/>
          <bgColor rgb="FFD1FBDA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9"/>
        </top>
      </border>
    </dxf>
    <dxf>
      <font>
        <b/>
        <i val="0"/>
        <color auto="1"/>
      </font>
      <fill>
        <patternFill patternType="solid">
          <fgColor rgb="FF3BEE62"/>
          <bgColor rgb="FF3BEE62"/>
        </patternFill>
      </fill>
    </dxf>
    <dxf>
      <font>
        <color theme="1"/>
      </font>
      <border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  <horizontal style="thin">
          <color theme="9" tint="0.39997558519241921"/>
        </horizontal>
      </border>
    </dxf>
    <dxf>
      <font>
        <color theme="1"/>
      </font>
    </dxf>
    <dxf>
      <fill>
        <patternFill patternType="solid">
          <fgColor theme="9" tint="0.79998168889431442"/>
          <bgColor theme="9" tint="0.79998168889431442"/>
        </patternFill>
      </fill>
    </dxf>
    <dxf>
      <fill>
        <patternFill>
          <bgColor rgb="FFB5D9F1"/>
        </patternFill>
      </fill>
    </dxf>
    <dxf>
      <fill>
        <patternFill patternType="solid">
          <fgColor rgb="FF3BEE62"/>
          <bgColor rgb="FFD5E9F7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9"/>
        </top>
      </border>
    </dxf>
    <dxf>
      <font>
        <b/>
        <i val="0"/>
        <color theme="1"/>
      </font>
      <fill>
        <patternFill patternType="solid">
          <fgColor rgb="FF3BEE62"/>
          <bgColor rgb="FF2E93D6"/>
        </patternFill>
      </fill>
    </dxf>
    <dxf>
      <font>
        <color theme="1"/>
      </font>
      <border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  <horizontal style="thin">
          <color theme="9" tint="0.39997558519241921"/>
        </horizontal>
      </border>
    </dxf>
    <dxf>
      <fill>
        <patternFill patternType="solid">
          <fgColor theme="9" tint="0.79998168889431442"/>
          <bgColor theme="9" tint="0.79998168889431442"/>
        </patternFill>
      </fill>
    </dxf>
    <dxf>
      <fill>
        <patternFill>
          <bgColor rgb="FFE5FBFF"/>
        </patternFill>
      </fill>
    </dxf>
    <dxf>
      <fill>
        <patternFill patternType="solid">
          <fgColor rgb="FF3BEE62"/>
          <bgColor rgb="FFEFFDFF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9"/>
        </top>
      </border>
    </dxf>
    <dxf>
      <font>
        <b/>
        <i val="0"/>
        <color theme="1"/>
      </font>
      <fill>
        <patternFill patternType="solid">
          <fgColor rgb="FF3BEE62"/>
          <bgColor rgb="FFCAF8FF"/>
        </patternFill>
      </fill>
    </dxf>
    <dxf>
      <font>
        <color theme="1"/>
      </font>
      <border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  <horizontal style="thin">
          <color theme="9" tint="0.39997558519241921"/>
        </horizontal>
      </border>
    </dxf>
  </dxfs>
  <tableStyles count="4" defaultTableStyle="TableStyleMedium2" defaultPivotStyle="PivotStyleLight16">
    <tableStyle name="CO2 Produced" pivot="0" count="8" xr9:uid="{B449AA16-EC9B-432D-B099-11797A486EAF}">
      <tableStyleElement type="wholeTable" dxfId="53"/>
      <tableStyleElement type="headerRow" dxfId="52"/>
      <tableStyleElement type="totalRow" dxfId="51"/>
      <tableStyleElement type="firstColumn" dxfId="50"/>
      <tableStyleElement type="lastColumn" dxfId="49"/>
      <tableStyleElement type="firstRowStripe" dxfId="48"/>
      <tableStyleElement type="secondRowStripe" dxfId="47"/>
      <tableStyleElement type="firstColumnStripe" dxfId="46"/>
    </tableStyle>
    <tableStyle name="Energy used" pivot="0" count="8" xr9:uid="{11530122-A970-41FA-AF24-FAF2C36C5809}">
      <tableStyleElement type="wholeTable" dxfId="45"/>
      <tableStyleElement type="headerRow" dxfId="44"/>
      <tableStyleElement type="totalRow" dxfId="43"/>
      <tableStyleElement type="firstColumn" dxfId="42"/>
      <tableStyleElement type="lastColumn" dxfId="41"/>
      <tableStyleElement type="firstRowStripe" dxfId="40"/>
      <tableStyleElement type="secondRowStripe" dxfId="39"/>
      <tableStyleElement type="firstColumnStripe" dxfId="38"/>
    </tableStyle>
    <tableStyle name="Table Style 1" pivot="0" count="1" xr9:uid="{C42EC05A-8114-462D-BC6D-9654365584D4}">
      <tableStyleElement type="firstRowStripe" dxfId="37"/>
    </tableStyle>
    <tableStyle name="Time Used" pivot="0" count="8" xr9:uid="{79DBE27C-8F23-4357-82F3-3AD3DCFF9F23}">
      <tableStyleElement type="wholeTable" dxfId="36"/>
      <tableStyleElement type="headerRow" dxfId="35"/>
      <tableStyleElement type="totalRow" dxfId="34"/>
      <tableStyleElement type="firstColumn" dxfId="33"/>
      <tableStyleElement type="lastColumn" dxfId="32"/>
      <tableStyleElement type="firstRowStripe" dxfId="31"/>
      <tableStyleElement type="secondRowStripe" dxfId="30"/>
      <tableStyleElement type="firstColumnStripe" dxfId="29"/>
    </tableStyle>
  </tableStyles>
  <colors>
    <mruColors>
      <color rgb="FFE3FDE9"/>
      <color rgb="FF7DF396"/>
      <color rgb="FF65F183"/>
      <color rgb="FFAEF8BE"/>
      <color rgb="FF3BEE62"/>
      <color rgb="FFEFFDFF"/>
      <color rgb="FFD5E9F7"/>
      <color rgb="FFB5D9F1"/>
      <color rgb="FFE5FBFF"/>
      <color rgb="FFB2F8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802341</xdr:colOff>
      <xdr:row>1</xdr:row>
      <xdr:rowOff>336177</xdr:rowOff>
    </xdr:from>
    <xdr:to>
      <xdr:col>9</xdr:col>
      <xdr:colOff>503849</xdr:colOff>
      <xdr:row>6</xdr:row>
      <xdr:rowOff>78441</xdr:rowOff>
    </xdr:to>
    <xdr:pic>
      <xdr:nvPicPr>
        <xdr:cNvPr id="3" name="Picture 2" descr="A picture containing text, clock&#10;&#10;Description automatically generated">
          <a:extLst>
            <a:ext uri="{FF2B5EF4-FFF2-40B4-BE49-F238E27FC236}">
              <a16:creationId xmlns:a16="http://schemas.microsoft.com/office/drawing/2014/main" id="{FD696521-B425-E750-C74A-F3EA9BB35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4753" y="773206"/>
          <a:ext cx="5214802" cy="1916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1075765</xdr:colOff>
      <xdr:row>5</xdr:row>
      <xdr:rowOff>257735</xdr:rowOff>
    </xdr:from>
    <xdr:to>
      <xdr:col>11</xdr:col>
      <xdr:colOff>1064559</xdr:colOff>
      <xdr:row>7</xdr:row>
      <xdr:rowOff>67235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7DE1490-E677-27D5-F4F7-56B17BE9B8B6}"/>
            </a:ext>
          </a:extLst>
        </xdr:cNvPr>
        <xdr:cNvSpPr txBox="1"/>
      </xdr:nvSpPr>
      <xdr:spPr>
        <a:xfrm>
          <a:off x="8718177" y="2442882"/>
          <a:ext cx="8639735" cy="6611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2800" b="1">
              <a:latin typeface="Arial" panose="020B0604020202020204" pitchFamily="34" charset="0"/>
              <a:cs typeface="Arial" panose="020B0604020202020204" pitchFamily="34" charset="0"/>
            </a:rPr>
            <a:t>DATA ANALYSIS</a:t>
          </a:r>
          <a:r>
            <a:rPr lang="en-GB" sz="2800" b="1" baseline="0">
              <a:latin typeface="Arial" panose="020B0604020202020204" pitchFamily="34" charset="0"/>
              <a:cs typeface="Arial" panose="020B0604020202020204" pitchFamily="34" charset="0"/>
            </a:rPr>
            <a:t> SPREADSHEET</a:t>
          </a:r>
          <a:endParaRPr lang="en-GB" sz="28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625928</xdr:colOff>
      <xdr:row>1</xdr:row>
      <xdr:rowOff>33618</xdr:rowOff>
    </xdr:from>
    <xdr:to>
      <xdr:col>14</xdr:col>
      <xdr:colOff>74437</xdr:colOff>
      <xdr:row>8</xdr:row>
      <xdr:rowOff>44824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65DE501-0567-4AEA-971F-5604CFC28974}"/>
            </a:ext>
          </a:extLst>
        </xdr:cNvPr>
        <xdr:cNvSpPr txBox="1"/>
      </xdr:nvSpPr>
      <xdr:spPr>
        <a:xfrm>
          <a:off x="15253607" y="469047"/>
          <a:ext cx="5000223" cy="30592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HOUSEHOLD ENERGY USE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219075</xdr:rowOff>
    </xdr:from>
    <xdr:to>
      <xdr:col>5</xdr:col>
      <xdr:colOff>1090477</xdr:colOff>
      <xdr:row>0</xdr:row>
      <xdr:rowOff>2135281</xdr:rowOff>
    </xdr:to>
    <xdr:pic>
      <xdr:nvPicPr>
        <xdr:cNvPr id="2" name="Picture 1" descr="A picture containing text, clock&#10;&#10;Description automatically generated">
          <a:extLst>
            <a:ext uri="{FF2B5EF4-FFF2-40B4-BE49-F238E27FC236}">
              <a16:creationId xmlns:a16="http://schemas.microsoft.com/office/drawing/2014/main" id="{3DF2286F-1BD0-48BE-848C-83716D0C7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19075"/>
          <a:ext cx="5214802" cy="1916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276786</xdr:colOff>
      <xdr:row>0</xdr:row>
      <xdr:rowOff>1866339</xdr:rowOff>
    </xdr:from>
    <xdr:to>
      <xdr:col>11</xdr:col>
      <xdr:colOff>251572</xdr:colOff>
      <xdr:row>0</xdr:row>
      <xdr:rowOff>2393016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0989804-84FC-4ECC-A280-18CCCADAFA9E}"/>
            </a:ext>
          </a:extLst>
        </xdr:cNvPr>
        <xdr:cNvSpPr txBox="1"/>
      </xdr:nvSpPr>
      <xdr:spPr>
        <a:xfrm>
          <a:off x="2896161" y="1866339"/>
          <a:ext cx="8975911" cy="5266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2800" b="1">
              <a:latin typeface="Arial" panose="020B0604020202020204" pitchFamily="34" charset="0"/>
              <a:cs typeface="Arial" panose="020B0604020202020204" pitchFamily="34" charset="0"/>
            </a:rPr>
            <a:t>DATA ANALYSIS</a:t>
          </a:r>
          <a:r>
            <a:rPr lang="en-GB" sz="2800" b="1" baseline="0">
              <a:latin typeface="Arial" panose="020B0604020202020204" pitchFamily="34" charset="0"/>
              <a:cs typeface="Arial" panose="020B0604020202020204" pitchFamily="34" charset="0"/>
            </a:rPr>
            <a:t> SPREADSHEET</a:t>
          </a:r>
          <a:endParaRPr lang="en-GB" sz="28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493889</xdr:colOff>
      <xdr:row>0</xdr:row>
      <xdr:rowOff>455602</xdr:rowOff>
    </xdr:from>
    <xdr:to>
      <xdr:col>13</xdr:col>
      <xdr:colOff>20460</xdr:colOff>
      <xdr:row>0</xdr:row>
      <xdr:rowOff>2472661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DDB7D01-4B10-475A-AA81-507FB2BDDA54}"/>
            </a:ext>
          </a:extLst>
        </xdr:cNvPr>
        <xdr:cNvSpPr txBox="1"/>
      </xdr:nvSpPr>
      <xdr:spPr>
        <a:xfrm>
          <a:off x="11500556" y="455602"/>
          <a:ext cx="6405737" cy="20170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TRANSPORT USE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1949263</xdr:colOff>
      <xdr:row>0</xdr:row>
      <xdr:rowOff>202827</xdr:rowOff>
    </xdr:from>
    <xdr:to>
      <xdr:col>6</xdr:col>
      <xdr:colOff>596298</xdr:colOff>
      <xdr:row>0</xdr:row>
      <xdr:rowOff>2119033</xdr:rowOff>
    </xdr:to>
    <xdr:pic>
      <xdr:nvPicPr>
        <xdr:cNvPr id="6" name="Picture 5" descr="A picture containing text, clock&#10;&#10;Description automatically generated">
          <a:extLst>
            <a:ext uri="{FF2B5EF4-FFF2-40B4-BE49-F238E27FC236}">
              <a16:creationId xmlns:a16="http://schemas.microsoft.com/office/drawing/2014/main" id="{EF656C7C-E812-47D7-B2AD-922605459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1381" y="202827"/>
          <a:ext cx="5202476" cy="1916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2195420</xdr:colOff>
      <xdr:row>0</xdr:row>
      <xdr:rowOff>1894914</xdr:rowOff>
    </xdr:from>
    <xdr:to>
      <xdr:col>8</xdr:col>
      <xdr:colOff>1038599</xdr:colOff>
      <xdr:row>1</xdr:row>
      <xdr:rowOff>247650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942C784-C587-44D1-AEFF-32DE54A1F16B}"/>
            </a:ext>
          </a:extLst>
        </xdr:cNvPr>
        <xdr:cNvSpPr txBox="1"/>
      </xdr:nvSpPr>
      <xdr:spPr>
        <a:xfrm>
          <a:off x="5467538" y="1894914"/>
          <a:ext cx="8155267" cy="1143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2800" b="1">
              <a:latin typeface="Arial" panose="020B0604020202020204" pitchFamily="34" charset="0"/>
              <a:cs typeface="Arial" panose="020B0604020202020204" pitchFamily="34" charset="0"/>
            </a:rPr>
            <a:t>DATA ANALYSIS</a:t>
          </a:r>
          <a:r>
            <a:rPr lang="en-GB" sz="2800" b="1" baseline="0">
              <a:latin typeface="Arial" panose="020B0604020202020204" pitchFamily="34" charset="0"/>
              <a:cs typeface="Arial" panose="020B0604020202020204" pitchFamily="34" charset="0"/>
            </a:rPr>
            <a:t> SPREADSHEET</a:t>
          </a:r>
          <a:endParaRPr lang="en-GB" sz="28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326839</xdr:colOff>
      <xdr:row>0</xdr:row>
      <xdr:rowOff>210484</xdr:rowOff>
    </xdr:from>
    <xdr:to>
      <xdr:col>11</xdr:col>
      <xdr:colOff>412750</xdr:colOff>
      <xdr:row>0</xdr:row>
      <xdr:rowOff>2786530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9E04C680-20D0-4551-9DB5-5EAD6138C31A}"/>
            </a:ext>
          </a:extLst>
        </xdr:cNvPr>
        <xdr:cNvSpPr txBox="1"/>
      </xdr:nvSpPr>
      <xdr:spPr>
        <a:xfrm>
          <a:off x="11532721" y="210484"/>
          <a:ext cx="5599205" cy="2576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FOOD&amp; DRINK</a:t>
          </a:r>
          <a:r>
            <a:rPr lang="en-GB" sz="54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CONSUMPTION</a:t>
          </a:r>
          <a:endParaRPr lang="en-GB" sz="54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63313</xdr:rowOff>
    </xdr:from>
    <xdr:to>
      <xdr:col>4</xdr:col>
      <xdr:colOff>719197</xdr:colOff>
      <xdr:row>0</xdr:row>
      <xdr:rowOff>1979519</xdr:rowOff>
    </xdr:to>
    <xdr:pic>
      <xdr:nvPicPr>
        <xdr:cNvPr id="2" name="Picture 1" descr="A picture containing text, clock&#10;&#10;Description automatically generated">
          <a:extLst>
            <a:ext uri="{FF2B5EF4-FFF2-40B4-BE49-F238E27FC236}">
              <a16:creationId xmlns:a16="http://schemas.microsoft.com/office/drawing/2014/main" id="{AF42EB26-C9DD-4AF4-BC06-B59343397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63313"/>
          <a:ext cx="5209199" cy="1916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308163</xdr:colOff>
      <xdr:row>0</xdr:row>
      <xdr:rowOff>1710577</xdr:rowOff>
    </xdr:from>
    <xdr:to>
      <xdr:col>8</xdr:col>
      <xdr:colOff>1332940</xdr:colOff>
      <xdr:row>0</xdr:row>
      <xdr:rowOff>2853578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ECCD5BC-6A7E-47E4-BEE9-4477B779711E}"/>
            </a:ext>
          </a:extLst>
        </xdr:cNvPr>
        <xdr:cNvSpPr txBox="1"/>
      </xdr:nvSpPr>
      <xdr:spPr>
        <a:xfrm>
          <a:off x="1232088" y="1710577"/>
          <a:ext cx="8625727" cy="1143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2800" b="1">
              <a:latin typeface="Arial" panose="020B0604020202020204" pitchFamily="34" charset="0"/>
              <a:cs typeface="Arial" panose="020B0604020202020204" pitchFamily="34" charset="0"/>
            </a:rPr>
            <a:t>DATA ANALYSIS</a:t>
          </a:r>
          <a:r>
            <a:rPr lang="en-GB" sz="2800" b="1" baseline="0">
              <a:latin typeface="Arial" panose="020B0604020202020204" pitchFamily="34" charset="0"/>
              <a:cs typeface="Arial" panose="020B0604020202020204" pitchFamily="34" charset="0"/>
            </a:rPr>
            <a:t> SPREADSHEET</a:t>
          </a:r>
          <a:endParaRPr lang="en-GB" sz="28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783851</xdr:colOff>
      <xdr:row>0</xdr:row>
      <xdr:rowOff>0</xdr:rowOff>
    </xdr:from>
    <xdr:to>
      <xdr:col>14</xdr:col>
      <xdr:colOff>0</xdr:colOff>
      <xdr:row>0</xdr:row>
      <xdr:rowOff>2577913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DDA325B-0690-445D-8B2F-63366EC98BA8}"/>
            </a:ext>
          </a:extLst>
        </xdr:cNvPr>
        <xdr:cNvSpPr txBox="1"/>
      </xdr:nvSpPr>
      <xdr:spPr>
        <a:xfrm>
          <a:off x="7584701" y="0"/>
          <a:ext cx="6236073" cy="25779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POWER</a:t>
          </a:r>
          <a:r>
            <a:rPr lang="en-GB" sz="54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&amp; CO2 DATASETS</a:t>
          </a:r>
          <a:endParaRPr lang="en-GB" sz="54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8EFED7A9-AED2-48F9-84EA-AD031B7088AC}" name="Table34" displayName="Table34" ref="H23:I64" totalsRowShown="0" headerRowDxfId="16" dataDxfId="15" tableBorderDxfId="14">
  <tableColumns count="2">
    <tableColumn id="1" xr3:uid="{7B45724A-29B6-4618-B7AD-04FAA6C27DBC}" name="Type of Transport" dataDxfId="13"/>
    <tableColumn id="2" xr3:uid="{EC2A4546-8AEA-4EE1-886E-2D8B36062F16}" name="Average CO2 Produced each _x000a_Kilometer Traveled (kg)" dataDxfId="12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649ECBD4-28CB-4077-B30F-11DF86E5192C}" name="Table36" displayName="Table36" ref="C23:D95" totalsRowShown="0" headerRowDxfId="11" dataDxfId="10" headerRowBorderDxfId="8" tableBorderDxfId="9">
  <tableColumns count="2">
    <tableColumn id="1" xr3:uid="{C53578B1-1D26-492C-864D-C7102AC6111A}" name="Item Name" dataDxfId="7"/>
    <tableColumn id="2" xr3:uid="{86589F2E-333D-48FE-895A-5F8FECBB718B}" name="Average Power Use (kW)" dataDxfId="6"/>
  </tableColumns>
  <tableStyleInfo name="Table Style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96B03FB5-9951-493C-AD7F-3B433DCDE4E5}" name="Table37" displayName="Table37" ref="M23:O83" totalsRowShown="0" headerRowDxfId="5" dataDxfId="4" tableBorderDxfId="3">
  <sortState xmlns:xlrd2="http://schemas.microsoft.com/office/spreadsheetml/2017/richdata2" ref="M24:O83">
    <sortCondition ref="M23:M83"/>
  </sortState>
  <tableColumns count="3">
    <tableColumn id="1" xr3:uid="{A4313D3E-5883-48AA-8E38-241E3DBF195D}" name="Type of Food" dataDxfId="2"/>
    <tableColumn id="2" xr3:uid="{5DB98A8A-5A51-4EFC-A4F6-8A62CD742ED3}" name="Average Portion Description" dataDxfId="1"/>
    <tableColumn id="5" xr3:uid="{74903139-6A7B-4D73-92EB-BC223CEC4332}" name="CO2 Produced Each Portion (kg)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3BEE62"/>
  </sheetPr>
  <dimension ref="A1:AO98"/>
  <sheetViews>
    <sheetView showGridLines="0" topLeftCell="A32" zoomScale="75" zoomScaleNormal="85" workbookViewId="0">
      <selection activeCell="L28" sqref="L28"/>
    </sheetView>
  </sheetViews>
  <sheetFormatPr defaultColWidth="9.140625" defaultRowHeight="33.950000000000003"/>
  <cols>
    <col min="1" max="1" width="9.140625" style="45" customWidth="1"/>
    <col min="2" max="2" width="43.42578125" style="18" customWidth="1"/>
    <col min="3" max="3" width="20.7109375" style="18" customWidth="1"/>
    <col min="4" max="5" width="20.7109375" style="46" customWidth="1"/>
    <col min="6" max="6" width="20.7109375" style="18" customWidth="1"/>
    <col min="7" max="8" width="20.7109375" style="46" customWidth="1"/>
    <col min="9" max="9" width="20.7109375" style="18" customWidth="1"/>
    <col min="10" max="10" width="20.7109375" style="46" customWidth="1"/>
    <col min="11" max="11" width="20.7109375" style="47" customWidth="1"/>
    <col min="12" max="14" width="20.7109375" style="46" customWidth="1"/>
    <col min="15" max="15" width="9.140625" style="20" customWidth="1"/>
    <col min="16" max="16384" width="9.140625" style="18"/>
  </cols>
  <sheetData>
    <row r="1" spans="1:41" ht="35.1" thickBot="1"/>
    <row r="2" spans="1:41" ht="35.1" thickBot="1">
      <c r="B2" s="48" t="s">
        <v>0</v>
      </c>
      <c r="C2" s="240"/>
      <c r="D2" s="241"/>
      <c r="E2" s="242"/>
    </row>
    <row r="3" spans="1:41" ht="35.1" thickBot="1">
      <c r="B3" s="48" t="s">
        <v>1</v>
      </c>
      <c r="C3" s="243"/>
      <c r="D3" s="244"/>
      <c r="E3" s="245"/>
    </row>
    <row r="4" spans="1:41" ht="35.1" thickBot="1">
      <c r="B4" s="49"/>
      <c r="C4" s="50"/>
      <c r="D4" s="51"/>
      <c r="E4" s="51"/>
    </row>
    <row r="5" spans="1:41" s="53" customFormat="1" ht="35.1" thickBot="1">
      <c r="A5" s="45"/>
      <c r="B5" s="52" t="s">
        <v>2</v>
      </c>
      <c r="C5" s="246"/>
      <c r="D5" s="247"/>
      <c r="E5" s="248"/>
      <c r="G5" s="54"/>
      <c r="H5" s="54"/>
      <c r="J5" s="54"/>
      <c r="K5" s="55"/>
      <c r="L5" s="54"/>
      <c r="M5" s="54"/>
      <c r="N5" s="54"/>
      <c r="O5" s="20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</row>
    <row r="6" spans="1:41" s="53" customFormat="1">
      <c r="A6" s="45"/>
      <c r="B6" s="56" t="s">
        <v>3</v>
      </c>
      <c r="C6" s="249"/>
      <c r="D6" s="250"/>
      <c r="E6" s="251"/>
      <c r="G6" s="54"/>
      <c r="H6" s="54"/>
      <c r="J6" s="54"/>
      <c r="K6" s="55"/>
      <c r="L6" s="54"/>
      <c r="M6" s="54"/>
      <c r="N6" s="54"/>
      <c r="O6" s="20"/>
    </row>
    <row r="7" spans="1:41" s="53" customFormat="1">
      <c r="A7" s="45"/>
      <c r="B7" s="57" t="s">
        <v>4</v>
      </c>
      <c r="C7" s="252"/>
      <c r="D7" s="253"/>
      <c r="E7" s="254"/>
      <c r="G7" s="54"/>
      <c r="H7" s="54"/>
      <c r="J7" s="54"/>
      <c r="K7" s="55"/>
      <c r="L7" s="54"/>
      <c r="M7" s="54"/>
      <c r="N7" s="54"/>
      <c r="O7" s="20"/>
    </row>
    <row r="8" spans="1:41" s="53" customFormat="1" ht="35.1" thickBot="1">
      <c r="A8" s="45"/>
      <c r="B8" s="58" t="s">
        <v>5</v>
      </c>
      <c r="C8" s="255"/>
      <c r="D8" s="256"/>
      <c r="E8" s="257"/>
      <c r="G8" s="54"/>
      <c r="H8" s="54"/>
      <c r="J8" s="54"/>
      <c r="K8" s="55"/>
      <c r="L8" s="54"/>
      <c r="M8" s="54"/>
      <c r="N8" s="54"/>
      <c r="O8" s="20"/>
    </row>
    <row r="9" spans="1:41" ht="30.75" customHeight="1" thickBot="1"/>
    <row r="10" spans="1:41" s="60" customFormat="1" ht="50.1" customHeight="1" thickBot="1">
      <c r="A10" s="59"/>
      <c r="C10" s="261" t="str">
        <f>IF(C6=0,"Team Member 1 Data", C6 &amp;"'s Data")</f>
        <v>Team Member 1 Data</v>
      </c>
      <c r="D10" s="262"/>
      <c r="E10" s="263"/>
      <c r="F10" s="261" t="str">
        <f>IF(C7=0,"Team Member 2 Data", C7 &amp;"'s Data")</f>
        <v>Team Member 2 Data</v>
      </c>
      <c r="G10" s="262"/>
      <c r="H10" s="262"/>
      <c r="I10" s="261" t="str">
        <f>IF(C8=0,"Team Member 3 Data", C8 &amp;"'s Data")</f>
        <v>Team Member 3 Data</v>
      </c>
      <c r="J10" s="262"/>
      <c r="K10" s="263"/>
      <c r="L10" s="258" t="str">
        <f>IF(Household!$C$5=0, "Team Data", Household!$C$5 &amp;" Team Data")</f>
        <v>Team Data</v>
      </c>
      <c r="M10" s="259"/>
      <c r="N10" s="260"/>
      <c r="O10" s="61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38"/>
      <c r="AK10" s="238"/>
      <c r="AL10" s="238"/>
      <c r="AM10" s="238"/>
    </row>
    <row r="11" spans="1:41" ht="60" customHeight="1" thickBot="1">
      <c r="B11" s="228" t="s">
        <v>6</v>
      </c>
      <c r="C11" s="197" t="s">
        <v>7</v>
      </c>
      <c r="D11" s="229" t="s">
        <v>8</v>
      </c>
      <c r="E11" s="230" t="s">
        <v>9</v>
      </c>
      <c r="F11" s="197" t="s">
        <v>7</v>
      </c>
      <c r="G11" s="229" t="s">
        <v>8</v>
      </c>
      <c r="H11" s="230" t="s">
        <v>9</v>
      </c>
      <c r="I11" s="197" t="s">
        <v>7</v>
      </c>
      <c r="J11" s="229" t="s">
        <v>8</v>
      </c>
      <c r="K11" s="231" t="s">
        <v>9</v>
      </c>
      <c r="L11" s="232" t="s">
        <v>10</v>
      </c>
      <c r="M11" s="233" t="s">
        <v>11</v>
      </c>
      <c r="N11" s="234" t="s">
        <v>12</v>
      </c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H11" s="238"/>
      <c r="AI11" s="238"/>
      <c r="AJ11" s="238"/>
      <c r="AK11" s="238"/>
      <c r="AL11" s="238"/>
      <c r="AM11" s="238"/>
    </row>
    <row r="12" spans="1:41" ht="39.950000000000003" hidden="1" customHeight="1">
      <c r="B12" s="213">
        <f>'Power &amp; CO2 Data'!C7</f>
        <v>0</v>
      </c>
      <c r="C12" s="215"/>
      <c r="D12" s="216">
        <f>C12*'Power &amp; CO2 Data'!$D7</f>
        <v>0</v>
      </c>
      <c r="E12" s="218">
        <f>D12*'Power &amp; CO2 Data'!$T$6</f>
        <v>0</v>
      </c>
      <c r="F12" s="215"/>
      <c r="G12" s="216">
        <f>F12*'Power &amp; CO2 Data'!$D7</f>
        <v>0</v>
      </c>
      <c r="H12" s="220">
        <f>G12*'Power &amp; CO2 Data'!$T$6</f>
        <v>0</v>
      </c>
      <c r="I12" s="215"/>
      <c r="J12" s="216">
        <f>I12*'Power &amp; CO2 Data'!$D7</f>
        <v>0</v>
      </c>
      <c r="K12" s="220">
        <f>J12*'Power &amp; CO2 Data'!$T$6</f>
        <v>0</v>
      </c>
      <c r="L12" s="222">
        <f t="shared" ref="L12:L43" si="0">(C12+F12+I12)/3</f>
        <v>0</v>
      </c>
      <c r="M12" s="224">
        <f>(L12*'Power &amp; CO2 Data'!$D7)</f>
        <v>0</v>
      </c>
      <c r="N12" s="226">
        <f>M12*'Power &amp; CO2 Data'!$T$6</f>
        <v>0</v>
      </c>
      <c r="P12" s="239"/>
      <c r="Q12" s="239"/>
      <c r="R12" s="239"/>
      <c r="S12" s="239"/>
      <c r="T12" s="239"/>
      <c r="U12" s="239"/>
      <c r="V12" s="239"/>
      <c r="W12" s="239"/>
      <c r="X12" s="239"/>
      <c r="Y12" s="239"/>
      <c r="Z12" s="239"/>
      <c r="AA12" s="239"/>
      <c r="AB12" s="239"/>
      <c r="AC12" s="239"/>
      <c r="AD12" s="239"/>
      <c r="AE12" s="239"/>
      <c r="AF12" s="239"/>
      <c r="AG12" s="239"/>
      <c r="AH12" s="239"/>
      <c r="AI12" s="239"/>
      <c r="AJ12" s="239"/>
      <c r="AK12" s="239"/>
      <c r="AL12" s="239"/>
      <c r="AM12" s="239"/>
    </row>
    <row r="13" spans="1:41" ht="39.950000000000003" hidden="1" customHeight="1">
      <c r="B13" s="87">
        <f>'Power &amp; CO2 Data'!C8</f>
        <v>0</v>
      </c>
      <c r="C13" s="75"/>
      <c r="D13" s="76">
        <f>C13*'Power &amp; CO2 Data'!$D8</f>
        <v>0</v>
      </c>
      <c r="E13" s="77">
        <f>D13*'Power &amp; CO2 Data'!$T$6</f>
        <v>0</v>
      </c>
      <c r="F13" s="75"/>
      <c r="G13" s="76">
        <f>F13*'Power &amp; CO2 Data'!$D8</f>
        <v>0</v>
      </c>
      <c r="H13" s="78">
        <f>G13*'Power &amp; CO2 Data'!$T$6</f>
        <v>0</v>
      </c>
      <c r="I13" s="79"/>
      <c r="J13" s="76">
        <f>I13*'Power &amp; CO2 Data'!$D8</f>
        <v>0</v>
      </c>
      <c r="K13" s="78">
        <f>J13*'Power &amp; CO2 Data'!$T$6</f>
        <v>0</v>
      </c>
      <c r="L13" s="80">
        <f t="shared" si="0"/>
        <v>0</v>
      </c>
      <c r="M13" s="89">
        <f>(L13*'Power &amp; CO2 Data'!$D8)</f>
        <v>0</v>
      </c>
      <c r="N13" s="82">
        <f>M13*'Power &amp; CO2 Data'!$T$6</f>
        <v>0</v>
      </c>
      <c r="P13" s="239"/>
      <c r="Q13" s="239"/>
      <c r="R13" s="239"/>
      <c r="S13" s="239"/>
      <c r="T13" s="239"/>
      <c r="U13" s="239"/>
      <c r="V13" s="239"/>
      <c r="W13" s="239"/>
      <c r="X13" s="239"/>
      <c r="Y13" s="239"/>
      <c r="Z13" s="239"/>
      <c r="AA13" s="239"/>
      <c r="AB13" s="239"/>
      <c r="AC13" s="239"/>
      <c r="AD13" s="239"/>
      <c r="AE13" s="239"/>
      <c r="AF13" s="239"/>
      <c r="AG13" s="239"/>
      <c r="AH13" s="239"/>
      <c r="AI13" s="239"/>
      <c r="AJ13" s="239"/>
      <c r="AK13" s="239"/>
      <c r="AL13" s="239"/>
      <c r="AM13" s="239"/>
    </row>
    <row r="14" spans="1:41" ht="39.950000000000003" hidden="1" customHeight="1">
      <c r="B14" s="87">
        <f>'Power &amp; CO2 Data'!C9</f>
        <v>0</v>
      </c>
      <c r="C14" s="67"/>
      <c r="D14" s="68">
        <f>C14*'Power &amp; CO2 Data'!$D9</f>
        <v>0</v>
      </c>
      <c r="E14" s="69">
        <f>D14*'Power &amp; CO2 Data'!$T$6</f>
        <v>0</v>
      </c>
      <c r="F14" s="67"/>
      <c r="G14" s="68">
        <f>F14*'Power &amp; CO2 Data'!$D9</f>
        <v>0</v>
      </c>
      <c r="H14" s="70">
        <f>G14*'Power &amp; CO2 Data'!$T$6</f>
        <v>0</v>
      </c>
      <c r="I14" s="71"/>
      <c r="J14" s="68">
        <f>I14*'Power &amp; CO2 Data'!$D9</f>
        <v>0</v>
      </c>
      <c r="K14" s="70">
        <f>J14*'Power &amp; CO2 Data'!$T$6</f>
        <v>0</v>
      </c>
      <c r="L14" s="72">
        <f t="shared" si="0"/>
        <v>0</v>
      </c>
      <c r="M14" s="88">
        <f>(L14*'Power &amp; CO2 Data'!$D9)</f>
        <v>0</v>
      </c>
      <c r="N14" s="74">
        <f>M14*'Power &amp; CO2 Data'!$T$6</f>
        <v>0</v>
      </c>
      <c r="P14" s="239"/>
      <c r="Q14" s="239"/>
      <c r="R14" s="239"/>
      <c r="S14" s="239"/>
      <c r="T14" s="239"/>
      <c r="U14" s="239"/>
      <c r="V14" s="239"/>
      <c r="W14" s="239"/>
      <c r="X14" s="239"/>
      <c r="Y14" s="239"/>
      <c r="Z14" s="239"/>
      <c r="AA14" s="239"/>
      <c r="AB14" s="239"/>
      <c r="AC14" s="239"/>
      <c r="AD14" s="239"/>
      <c r="AE14" s="239"/>
      <c r="AF14" s="239"/>
      <c r="AG14" s="239"/>
      <c r="AH14" s="239"/>
      <c r="AI14" s="239"/>
      <c r="AJ14" s="239"/>
      <c r="AK14" s="239"/>
      <c r="AL14" s="239"/>
      <c r="AM14" s="239"/>
    </row>
    <row r="15" spans="1:41" ht="39.950000000000003" hidden="1" customHeight="1">
      <c r="B15" s="87">
        <f>'Power &amp; CO2 Data'!C10</f>
        <v>0</v>
      </c>
      <c r="C15" s="75"/>
      <c r="D15" s="76">
        <f>C15*'Power &amp; CO2 Data'!$D10</f>
        <v>0</v>
      </c>
      <c r="E15" s="77">
        <f>D15*'Power &amp; CO2 Data'!$T$6</f>
        <v>0</v>
      </c>
      <c r="F15" s="75"/>
      <c r="G15" s="76">
        <f>F15*'Power &amp; CO2 Data'!$D10</f>
        <v>0</v>
      </c>
      <c r="H15" s="78">
        <f>G15*'Power &amp; CO2 Data'!$T$6</f>
        <v>0</v>
      </c>
      <c r="I15" s="79"/>
      <c r="J15" s="76">
        <f>I15*'Power &amp; CO2 Data'!$D10</f>
        <v>0</v>
      </c>
      <c r="K15" s="78">
        <f>J15*'Power &amp; CO2 Data'!$T$6</f>
        <v>0</v>
      </c>
      <c r="L15" s="80">
        <f t="shared" si="0"/>
        <v>0</v>
      </c>
      <c r="M15" s="89">
        <f>(L15*'Power &amp; CO2 Data'!$D10)</f>
        <v>0</v>
      </c>
      <c r="N15" s="82">
        <f>M15*'Power &amp; CO2 Data'!$T$6</f>
        <v>0</v>
      </c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239"/>
      <c r="AA15" s="239"/>
      <c r="AB15" s="239"/>
      <c r="AC15" s="239"/>
      <c r="AD15" s="239"/>
      <c r="AE15" s="239"/>
      <c r="AF15" s="239"/>
      <c r="AG15" s="239"/>
      <c r="AH15" s="239"/>
      <c r="AI15" s="239"/>
      <c r="AJ15" s="239"/>
      <c r="AK15" s="239"/>
      <c r="AL15" s="239"/>
      <c r="AM15" s="239"/>
    </row>
    <row r="16" spans="1:41" ht="39.950000000000003" hidden="1" customHeight="1">
      <c r="B16" s="87">
        <f>'Power &amp; CO2 Data'!C11</f>
        <v>0</v>
      </c>
      <c r="C16" s="67"/>
      <c r="D16" s="68">
        <f>C16*'Power &amp; CO2 Data'!$D11</f>
        <v>0</v>
      </c>
      <c r="E16" s="69">
        <f>D16*'Power &amp; CO2 Data'!$T$6</f>
        <v>0</v>
      </c>
      <c r="F16" s="67"/>
      <c r="G16" s="68">
        <f>F16*'Power &amp; CO2 Data'!$D11</f>
        <v>0</v>
      </c>
      <c r="H16" s="70">
        <f>G16*'Power &amp; CO2 Data'!$T$6</f>
        <v>0</v>
      </c>
      <c r="I16" s="71"/>
      <c r="J16" s="68">
        <f>I16*'Power &amp; CO2 Data'!$D11</f>
        <v>0</v>
      </c>
      <c r="K16" s="70">
        <f>J16*'Power &amp; CO2 Data'!$T$6</f>
        <v>0</v>
      </c>
      <c r="L16" s="72">
        <f t="shared" si="0"/>
        <v>0</v>
      </c>
      <c r="M16" s="88">
        <f>(L16*'Power &amp; CO2 Data'!$D11)</f>
        <v>0</v>
      </c>
      <c r="N16" s="74">
        <f>M16*'Power &amp; CO2 Data'!$T$6</f>
        <v>0</v>
      </c>
      <c r="P16" s="239"/>
      <c r="Q16" s="239"/>
      <c r="R16" s="239"/>
      <c r="S16" s="239"/>
      <c r="T16" s="239"/>
      <c r="U16" s="239"/>
      <c r="V16" s="239"/>
      <c r="W16" s="239"/>
      <c r="X16" s="239"/>
      <c r="Y16" s="239"/>
      <c r="Z16" s="239"/>
      <c r="AA16" s="239"/>
      <c r="AB16" s="239"/>
      <c r="AC16" s="239"/>
      <c r="AD16" s="239"/>
      <c r="AE16" s="239"/>
      <c r="AF16" s="239"/>
      <c r="AG16" s="239"/>
      <c r="AH16" s="239"/>
      <c r="AI16" s="239"/>
      <c r="AJ16" s="239"/>
      <c r="AK16" s="239"/>
      <c r="AL16" s="239"/>
      <c r="AM16" s="239"/>
    </row>
    <row r="17" spans="2:39" ht="39.950000000000003" hidden="1" customHeight="1">
      <c r="B17" s="87">
        <f>'Power &amp; CO2 Data'!C12</f>
        <v>0</v>
      </c>
      <c r="C17" s="75"/>
      <c r="D17" s="76">
        <f>C17*'Power &amp; CO2 Data'!$D12</f>
        <v>0</v>
      </c>
      <c r="E17" s="77">
        <f>D17*'Power &amp; CO2 Data'!$T$6</f>
        <v>0</v>
      </c>
      <c r="F17" s="75"/>
      <c r="G17" s="76">
        <f>F17*'Power &amp; CO2 Data'!$D12</f>
        <v>0</v>
      </c>
      <c r="H17" s="78">
        <f>G17*'Power &amp; CO2 Data'!$T$6</f>
        <v>0</v>
      </c>
      <c r="I17" s="79"/>
      <c r="J17" s="76">
        <f>I17*'Power &amp; CO2 Data'!$D12</f>
        <v>0</v>
      </c>
      <c r="K17" s="78">
        <f>J17*'Power &amp; CO2 Data'!$T$6</f>
        <v>0</v>
      </c>
      <c r="L17" s="80">
        <f t="shared" si="0"/>
        <v>0</v>
      </c>
      <c r="M17" s="89">
        <f>(L17*'Power &amp; CO2 Data'!$D12)</f>
        <v>0</v>
      </c>
      <c r="N17" s="82">
        <f>M17*'Power &amp; CO2 Data'!$T$6</f>
        <v>0</v>
      </c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39"/>
      <c r="AD17" s="239"/>
      <c r="AE17" s="239"/>
      <c r="AF17" s="239"/>
      <c r="AG17" s="239"/>
      <c r="AH17" s="239"/>
      <c r="AI17" s="239"/>
      <c r="AJ17" s="239"/>
      <c r="AK17" s="239"/>
      <c r="AL17" s="239"/>
      <c r="AM17" s="239"/>
    </row>
    <row r="18" spans="2:39" ht="39.950000000000003" hidden="1" customHeight="1">
      <c r="B18" s="87">
        <f>'Power &amp; CO2 Data'!C13</f>
        <v>0</v>
      </c>
      <c r="C18" s="67"/>
      <c r="D18" s="68">
        <f>C18*'Power &amp; CO2 Data'!$D13</f>
        <v>0</v>
      </c>
      <c r="E18" s="69">
        <f>D18*'Power &amp; CO2 Data'!$T$6</f>
        <v>0</v>
      </c>
      <c r="F18" s="67"/>
      <c r="G18" s="68">
        <f>F18*'Power &amp; CO2 Data'!$D13</f>
        <v>0</v>
      </c>
      <c r="H18" s="70">
        <f>G18*'Power &amp; CO2 Data'!$T$6</f>
        <v>0</v>
      </c>
      <c r="I18" s="71"/>
      <c r="J18" s="68">
        <f>I18*'Power &amp; CO2 Data'!$D13</f>
        <v>0</v>
      </c>
      <c r="K18" s="70">
        <f>J18*'Power &amp; CO2 Data'!$T$6</f>
        <v>0</v>
      </c>
      <c r="L18" s="72">
        <f t="shared" si="0"/>
        <v>0</v>
      </c>
      <c r="M18" s="88">
        <f>(L18*'Power &amp; CO2 Data'!$D13)</f>
        <v>0</v>
      </c>
      <c r="N18" s="74">
        <f>M18*'Power &amp; CO2 Data'!$T$6</f>
        <v>0</v>
      </c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39"/>
      <c r="AA18" s="239"/>
      <c r="AB18" s="239"/>
      <c r="AC18" s="239"/>
      <c r="AD18" s="239"/>
      <c r="AE18" s="239"/>
      <c r="AF18" s="239"/>
      <c r="AG18" s="239"/>
      <c r="AH18" s="239"/>
      <c r="AI18" s="239"/>
      <c r="AJ18" s="239"/>
      <c r="AK18" s="239"/>
      <c r="AL18" s="239"/>
      <c r="AM18" s="239"/>
    </row>
    <row r="19" spans="2:39" ht="39.950000000000003" hidden="1" customHeight="1">
      <c r="B19" s="87">
        <f>'Power &amp; CO2 Data'!C14</f>
        <v>0</v>
      </c>
      <c r="C19" s="75"/>
      <c r="D19" s="76">
        <f>C19*'Power &amp; CO2 Data'!$D14</f>
        <v>0</v>
      </c>
      <c r="E19" s="77">
        <f>D19*'Power &amp; CO2 Data'!$T$6</f>
        <v>0</v>
      </c>
      <c r="F19" s="75"/>
      <c r="G19" s="76">
        <f>F19*'Power &amp; CO2 Data'!$D14</f>
        <v>0</v>
      </c>
      <c r="H19" s="78">
        <f>G19*'Power &amp; CO2 Data'!$T$6</f>
        <v>0</v>
      </c>
      <c r="I19" s="79"/>
      <c r="J19" s="76">
        <f>I19*'Power &amp; CO2 Data'!$D14</f>
        <v>0</v>
      </c>
      <c r="K19" s="78">
        <f>J19*'Power &amp; CO2 Data'!$T$6</f>
        <v>0</v>
      </c>
      <c r="L19" s="80">
        <f t="shared" si="0"/>
        <v>0</v>
      </c>
      <c r="M19" s="89">
        <f>(L19*'Power &amp; CO2 Data'!$D14)</f>
        <v>0</v>
      </c>
      <c r="N19" s="82">
        <f>M19*'Power &amp; CO2 Data'!$T$6</f>
        <v>0</v>
      </c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239"/>
      <c r="AB19" s="239"/>
      <c r="AC19" s="239"/>
      <c r="AD19" s="239"/>
      <c r="AE19" s="239"/>
      <c r="AF19" s="239"/>
      <c r="AG19" s="239"/>
      <c r="AH19" s="239"/>
      <c r="AI19" s="239"/>
      <c r="AJ19" s="239"/>
      <c r="AK19" s="239"/>
      <c r="AL19" s="239"/>
      <c r="AM19" s="239"/>
    </row>
    <row r="20" spans="2:39" ht="39.950000000000003" hidden="1" customHeight="1">
      <c r="B20" s="87">
        <f>'Power &amp; CO2 Data'!C15</f>
        <v>0</v>
      </c>
      <c r="C20" s="67"/>
      <c r="D20" s="68">
        <f>C20*'Power &amp; CO2 Data'!$D15</f>
        <v>0</v>
      </c>
      <c r="E20" s="69">
        <f>D20*'Power &amp; CO2 Data'!$T$6</f>
        <v>0</v>
      </c>
      <c r="F20" s="67"/>
      <c r="G20" s="68">
        <f>F20*'Power &amp; CO2 Data'!$D15</f>
        <v>0</v>
      </c>
      <c r="H20" s="70">
        <f>G20*'Power &amp; CO2 Data'!$T$6</f>
        <v>0</v>
      </c>
      <c r="I20" s="71"/>
      <c r="J20" s="68">
        <f>I20*'Power &amp; CO2 Data'!$D15</f>
        <v>0</v>
      </c>
      <c r="K20" s="70">
        <f>J20*'Power &amp; CO2 Data'!$T$6</f>
        <v>0</v>
      </c>
      <c r="L20" s="72">
        <f t="shared" si="0"/>
        <v>0</v>
      </c>
      <c r="M20" s="88">
        <f>(L20*'Power &amp; CO2 Data'!$D15)</f>
        <v>0</v>
      </c>
      <c r="N20" s="74">
        <f>M20*'Power &amp; CO2 Data'!$T$6</f>
        <v>0</v>
      </c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39"/>
      <c r="AK20" s="239"/>
      <c r="AL20" s="239"/>
      <c r="AM20" s="239"/>
    </row>
    <row r="21" spans="2:39" ht="39.950000000000003" hidden="1" customHeight="1">
      <c r="B21" s="87">
        <f>'Power &amp; CO2 Data'!C16</f>
        <v>0</v>
      </c>
      <c r="C21" s="75"/>
      <c r="D21" s="76">
        <f>C21*'Power &amp; CO2 Data'!$D16</f>
        <v>0</v>
      </c>
      <c r="E21" s="77">
        <f>D21*'Power &amp; CO2 Data'!$T$6</f>
        <v>0</v>
      </c>
      <c r="F21" s="75"/>
      <c r="G21" s="76">
        <f>F21*'Power &amp; CO2 Data'!$D16</f>
        <v>0</v>
      </c>
      <c r="H21" s="78">
        <f>G21*'Power &amp; CO2 Data'!$T$6</f>
        <v>0</v>
      </c>
      <c r="I21" s="79"/>
      <c r="J21" s="76">
        <f>I21*'Power &amp; CO2 Data'!$D16</f>
        <v>0</v>
      </c>
      <c r="K21" s="78">
        <f>J21*'Power &amp; CO2 Data'!$T$6</f>
        <v>0</v>
      </c>
      <c r="L21" s="80">
        <f t="shared" si="0"/>
        <v>0</v>
      </c>
      <c r="M21" s="89">
        <f>(L21*'Power &amp; CO2 Data'!$D16)</f>
        <v>0</v>
      </c>
      <c r="N21" s="82">
        <f>M21*'Power &amp; CO2 Data'!$T$6</f>
        <v>0</v>
      </c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239"/>
      <c r="AG21" s="239"/>
      <c r="AH21" s="239"/>
      <c r="AI21" s="239"/>
      <c r="AJ21" s="239"/>
      <c r="AK21" s="239"/>
      <c r="AL21" s="239"/>
      <c r="AM21" s="239"/>
    </row>
    <row r="22" spans="2:39" ht="39.950000000000003" hidden="1" customHeight="1">
      <c r="B22" s="87">
        <f>'Power &amp; CO2 Data'!C17</f>
        <v>0</v>
      </c>
      <c r="C22" s="67"/>
      <c r="D22" s="68">
        <f>C22*'Power &amp; CO2 Data'!$D17</f>
        <v>0</v>
      </c>
      <c r="E22" s="69">
        <f>D22*'Power &amp; CO2 Data'!$T$6</f>
        <v>0</v>
      </c>
      <c r="F22" s="67"/>
      <c r="G22" s="68">
        <f>F22*'Power &amp; CO2 Data'!$D17</f>
        <v>0</v>
      </c>
      <c r="H22" s="70">
        <f>G22*'Power &amp; CO2 Data'!$T$6</f>
        <v>0</v>
      </c>
      <c r="I22" s="71"/>
      <c r="J22" s="68">
        <f>I22*'Power &amp; CO2 Data'!$D17</f>
        <v>0</v>
      </c>
      <c r="K22" s="70">
        <f>J22*'Power &amp; CO2 Data'!$T$6</f>
        <v>0</v>
      </c>
      <c r="L22" s="72">
        <f t="shared" si="0"/>
        <v>0</v>
      </c>
      <c r="M22" s="88">
        <f>(L22*'Power &amp; CO2 Data'!$D17)</f>
        <v>0</v>
      </c>
      <c r="N22" s="74">
        <f>M22*'Power &amp; CO2 Data'!$T$6</f>
        <v>0</v>
      </c>
      <c r="P22" s="239"/>
      <c r="Q22" s="239"/>
      <c r="R22" s="239"/>
      <c r="S22" s="239"/>
      <c r="T22" s="239"/>
      <c r="U22" s="239"/>
      <c r="V22" s="239"/>
      <c r="W22" s="239"/>
      <c r="X22" s="239"/>
      <c r="Y22" s="239"/>
      <c r="Z22" s="239"/>
      <c r="AA22" s="239"/>
      <c r="AB22" s="239"/>
      <c r="AC22" s="239"/>
      <c r="AD22" s="239"/>
      <c r="AE22" s="239"/>
      <c r="AF22" s="239"/>
      <c r="AG22" s="239"/>
      <c r="AH22" s="239"/>
      <c r="AI22" s="239"/>
      <c r="AJ22" s="239"/>
      <c r="AK22" s="239"/>
      <c r="AL22" s="239"/>
      <c r="AM22" s="239"/>
    </row>
    <row r="23" spans="2:39" ht="39.950000000000003" hidden="1" customHeight="1">
      <c r="B23" s="87">
        <f>'Power &amp; CO2 Data'!C18</f>
        <v>0</v>
      </c>
      <c r="C23" s="75"/>
      <c r="D23" s="76">
        <f>C23*'Power &amp; CO2 Data'!$D18</f>
        <v>0</v>
      </c>
      <c r="E23" s="77">
        <f>D23*'Power &amp; CO2 Data'!$T$6</f>
        <v>0</v>
      </c>
      <c r="F23" s="75"/>
      <c r="G23" s="76">
        <f>F23*'Power &amp; CO2 Data'!$D18</f>
        <v>0</v>
      </c>
      <c r="H23" s="78">
        <f>G23*'Power &amp; CO2 Data'!$T$6</f>
        <v>0</v>
      </c>
      <c r="I23" s="79"/>
      <c r="J23" s="76">
        <f>I23*'Power &amp; CO2 Data'!$D18</f>
        <v>0</v>
      </c>
      <c r="K23" s="78">
        <f>J23*'Power &amp; CO2 Data'!$T$6</f>
        <v>0</v>
      </c>
      <c r="L23" s="80">
        <f t="shared" si="0"/>
        <v>0</v>
      </c>
      <c r="M23" s="89">
        <f>(L23*'Power &amp; CO2 Data'!$D18)</f>
        <v>0</v>
      </c>
      <c r="N23" s="82">
        <f>M23*'Power &amp; CO2 Data'!$T$6</f>
        <v>0</v>
      </c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39"/>
      <c r="AG23" s="239"/>
      <c r="AH23" s="239"/>
      <c r="AI23" s="239"/>
      <c r="AJ23" s="239"/>
      <c r="AK23" s="239"/>
      <c r="AL23" s="239"/>
      <c r="AM23" s="239"/>
    </row>
    <row r="24" spans="2:39" ht="39.950000000000003" hidden="1" customHeight="1">
      <c r="B24" s="87">
        <f>'Power &amp; CO2 Data'!C19</f>
        <v>0</v>
      </c>
      <c r="C24" s="67"/>
      <c r="D24" s="68">
        <f>C24*'Power &amp; CO2 Data'!$D19</f>
        <v>0</v>
      </c>
      <c r="E24" s="69">
        <f>D24*'Power &amp; CO2 Data'!$T$6</f>
        <v>0</v>
      </c>
      <c r="F24" s="67"/>
      <c r="G24" s="68">
        <f>F24*'Power &amp; CO2 Data'!$D19</f>
        <v>0</v>
      </c>
      <c r="H24" s="70">
        <f>G24*'Power &amp; CO2 Data'!$T$6</f>
        <v>0</v>
      </c>
      <c r="I24" s="71"/>
      <c r="J24" s="68">
        <f>I24*'Power &amp; CO2 Data'!$D19</f>
        <v>0</v>
      </c>
      <c r="K24" s="70">
        <f>J24*'Power &amp; CO2 Data'!$T$6</f>
        <v>0</v>
      </c>
      <c r="L24" s="72">
        <f t="shared" si="0"/>
        <v>0</v>
      </c>
      <c r="M24" s="88">
        <f>(L24*'Power &amp; CO2 Data'!$D19)</f>
        <v>0</v>
      </c>
      <c r="N24" s="74">
        <f>M24*'Power &amp; CO2 Data'!$T$6</f>
        <v>0</v>
      </c>
      <c r="P24" s="239"/>
      <c r="Q24" s="239"/>
      <c r="R24" s="239"/>
      <c r="S24" s="239"/>
      <c r="T24" s="239"/>
      <c r="U24" s="239"/>
      <c r="V24" s="239"/>
      <c r="W24" s="239"/>
      <c r="X24" s="239"/>
      <c r="Y24" s="239"/>
      <c r="Z24" s="239"/>
      <c r="AA24" s="239"/>
      <c r="AB24" s="239"/>
      <c r="AC24" s="239"/>
      <c r="AD24" s="239"/>
      <c r="AE24" s="239"/>
      <c r="AF24" s="239"/>
      <c r="AG24" s="239"/>
      <c r="AH24" s="239"/>
      <c r="AI24" s="239"/>
      <c r="AJ24" s="239"/>
      <c r="AK24" s="239"/>
      <c r="AL24" s="239"/>
      <c r="AM24" s="239"/>
    </row>
    <row r="25" spans="2:39" ht="39.950000000000003" hidden="1" customHeight="1">
      <c r="B25" s="87">
        <f>'Power &amp; CO2 Data'!C20</f>
        <v>0</v>
      </c>
      <c r="C25" s="75"/>
      <c r="D25" s="76">
        <f>C25*'Power &amp; CO2 Data'!$D20</f>
        <v>0</v>
      </c>
      <c r="E25" s="77">
        <f>D25*'Power &amp; CO2 Data'!$T$6</f>
        <v>0</v>
      </c>
      <c r="F25" s="75"/>
      <c r="G25" s="76">
        <f>F25*'Power &amp; CO2 Data'!$D20</f>
        <v>0</v>
      </c>
      <c r="H25" s="78">
        <f>G25*'Power &amp; CO2 Data'!$T$6</f>
        <v>0</v>
      </c>
      <c r="I25" s="79"/>
      <c r="J25" s="76">
        <f>I25*'Power &amp; CO2 Data'!$D20</f>
        <v>0</v>
      </c>
      <c r="K25" s="78">
        <f>J25*'Power &amp; CO2 Data'!$T$6</f>
        <v>0</v>
      </c>
      <c r="L25" s="80">
        <f t="shared" si="0"/>
        <v>0</v>
      </c>
      <c r="M25" s="89">
        <f>(L25*'Power &amp; CO2 Data'!$D20)</f>
        <v>0</v>
      </c>
      <c r="N25" s="82">
        <f>M25*'Power &amp; CO2 Data'!$T$6</f>
        <v>0</v>
      </c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</row>
    <row r="26" spans="2:39" ht="39.950000000000003" hidden="1" customHeight="1">
      <c r="B26" s="87">
        <f>'Power &amp; CO2 Data'!C21</f>
        <v>0</v>
      </c>
      <c r="C26" s="67"/>
      <c r="D26" s="68">
        <f>C26*'Power &amp; CO2 Data'!$D21</f>
        <v>0</v>
      </c>
      <c r="E26" s="69">
        <f>D26*'Power &amp; CO2 Data'!$T$6</f>
        <v>0</v>
      </c>
      <c r="F26" s="67"/>
      <c r="G26" s="68">
        <f>F26*'Power &amp; CO2 Data'!$D21</f>
        <v>0</v>
      </c>
      <c r="H26" s="70">
        <f>G26*'Power &amp; CO2 Data'!$T$6</f>
        <v>0</v>
      </c>
      <c r="I26" s="71"/>
      <c r="J26" s="68">
        <f>I26*'Power &amp; CO2 Data'!$D21</f>
        <v>0</v>
      </c>
      <c r="K26" s="70">
        <f>J26*'Power &amp; CO2 Data'!$T$6</f>
        <v>0</v>
      </c>
      <c r="L26" s="72">
        <f t="shared" si="0"/>
        <v>0</v>
      </c>
      <c r="M26" s="88">
        <f>(L26*'Power &amp; CO2 Data'!$D21)</f>
        <v>0</v>
      </c>
      <c r="N26" s="74">
        <f>M26*'Power &amp; CO2 Data'!$T$6</f>
        <v>0</v>
      </c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39"/>
      <c r="AI26" s="239"/>
      <c r="AJ26" s="239"/>
      <c r="AK26" s="239"/>
      <c r="AL26" s="239"/>
      <c r="AM26" s="239"/>
    </row>
    <row r="27" spans="2:39" ht="39.950000000000003" customHeight="1">
      <c r="B27" s="66" t="str">
        <f>'Power &amp; CO2 Data'!C24</f>
        <v>22 Inch LED TV</v>
      </c>
      <c r="C27" s="75"/>
      <c r="D27" s="76">
        <f>C27*'Power &amp; CO2 Data'!$D24</f>
        <v>0</v>
      </c>
      <c r="E27" s="77">
        <f>D27*'Power &amp; CO2 Data'!$T$6</f>
        <v>0</v>
      </c>
      <c r="F27" s="75"/>
      <c r="G27" s="76">
        <f>F27*'Power &amp; CO2 Data'!$D24</f>
        <v>0</v>
      </c>
      <c r="H27" s="78">
        <f>G27*'Power &amp; CO2 Data'!$T$6</f>
        <v>0</v>
      </c>
      <c r="I27" s="79"/>
      <c r="J27" s="76">
        <f>I27*'Power &amp; CO2 Data'!$D24</f>
        <v>0</v>
      </c>
      <c r="K27" s="78">
        <f>J27*'Power &amp; CO2 Data'!$T$6</f>
        <v>0</v>
      </c>
      <c r="L27" s="80">
        <f t="shared" si="0"/>
        <v>0</v>
      </c>
      <c r="M27" s="81">
        <f>(L27*'Power &amp; CO2 Data'!D24)</f>
        <v>0</v>
      </c>
      <c r="N27" s="82">
        <f>M27*'Power &amp; CO2 Data'!$T$6</f>
        <v>0</v>
      </c>
      <c r="P27" s="239"/>
      <c r="Q27" s="239"/>
      <c r="R27" s="239"/>
      <c r="S27" s="239"/>
      <c r="T27" s="239"/>
      <c r="U27" s="239"/>
      <c r="V27" s="239"/>
      <c r="W27" s="239"/>
      <c r="X27" s="239"/>
      <c r="Y27" s="239"/>
      <c r="Z27" s="239"/>
      <c r="AA27" s="239"/>
      <c r="AB27" s="239"/>
      <c r="AC27" s="239"/>
      <c r="AD27" s="239"/>
      <c r="AE27" s="239"/>
      <c r="AF27" s="239"/>
      <c r="AG27" s="239"/>
      <c r="AH27" s="239"/>
      <c r="AI27" s="239"/>
      <c r="AJ27" s="239"/>
      <c r="AK27" s="239"/>
      <c r="AL27" s="239"/>
      <c r="AM27" s="239"/>
    </row>
    <row r="28" spans="2:39" ht="39.950000000000003" customHeight="1">
      <c r="B28" s="66" t="str">
        <f>'Power &amp; CO2 Data'!C25</f>
        <v>32 Inch LED TV</v>
      </c>
      <c r="C28" s="67"/>
      <c r="D28" s="68">
        <f>C28*'Power &amp; CO2 Data'!$D25</f>
        <v>0</v>
      </c>
      <c r="E28" s="69">
        <f>D28*'Power &amp; CO2 Data'!$T$6</f>
        <v>0</v>
      </c>
      <c r="F28" s="67"/>
      <c r="G28" s="68">
        <f>F28*'Power &amp; CO2 Data'!$D25</f>
        <v>0</v>
      </c>
      <c r="H28" s="70">
        <f>G28*'Power &amp; CO2 Data'!$T$6</f>
        <v>0</v>
      </c>
      <c r="I28" s="71"/>
      <c r="J28" s="68">
        <f>I28*'Power &amp; CO2 Data'!$D25</f>
        <v>0</v>
      </c>
      <c r="K28" s="70">
        <f>J28*'Power &amp; CO2 Data'!$T$6</f>
        <v>0</v>
      </c>
      <c r="L28" s="72">
        <f t="shared" si="0"/>
        <v>0</v>
      </c>
      <c r="M28" s="73">
        <f>(L28*'Power &amp; CO2 Data'!D25)</f>
        <v>0</v>
      </c>
      <c r="N28" s="74">
        <f>M28*'Power &amp; CO2 Data'!$T$6</f>
        <v>0</v>
      </c>
      <c r="P28" s="239"/>
      <c r="Q28" s="239"/>
      <c r="R28" s="239"/>
      <c r="S28" s="239"/>
      <c r="T28" s="239"/>
      <c r="U28" s="239"/>
      <c r="V28" s="239"/>
      <c r="W28" s="239"/>
      <c r="X28" s="239"/>
      <c r="Y28" s="239"/>
      <c r="Z28" s="239"/>
      <c r="AA28" s="239"/>
      <c r="AB28" s="239"/>
      <c r="AC28" s="239"/>
      <c r="AD28" s="239"/>
      <c r="AE28" s="239"/>
      <c r="AF28" s="239"/>
      <c r="AG28" s="239"/>
      <c r="AH28" s="239"/>
      <c r="AI28" s="239"/>
      <c r="AJ28" s="239"/>
      <c r="AK28" s="239"/>
      <c r="AL28" s="239"/>
      <c r="AM28" s="239"/>
    </row>
    <row r="29" spans="2:39" ht="39.950000000000003" customHeight="1">
      <c r="B29" s="66" t="str">
        <f>'Power &amp; CO2 Data'!C26</f>
        <v>42 Inch LED TV</v>
      </c>
      <c r="C29" s="75"/>
      <c r="D29" s="76">
        <f>C29*'Power &amp; CO2 Data'!$D26</f>
        <v>0</v>
      </c>
      <c r="E29" s="77">
        <f>D29*'Power &amp; CO2 Data'!$T$6</f>
        <v>0</v>
      </c>
      <c r="F29" s="75"/>
      <c r="G29" s="76">
        <f>F29*'Power &amp; CO2 Data'!$D26</f>
        <v>0</v>
      </c>
      <c r="H29" s="78">
        <f>G29*'Power &amp; CO2 Data'!$T$6</f>
        <v>0</v>
      </c>
      <c r="I29" s="79"/>
      <c r="J29" s="76">
        <f>I29*'Power &amp; CO2 Data'!$D26</f>
        <v>0</v>
      </c>
      <c r="K29" s="78">
        <f>J29*'Power &amp; CO2 Data'!$T$6</f>
        <v>0</v>
      </c>
      <c r="L29" s="80">
        <f t="shared" si="0"/>
        <v>0</v>
      </c>
      <c r="M29" s="81">
        <f>(L29*'Power &amp; CO2 Data'!D26)</f>
        <v>0</v>
      </c>
      <c r="N29" s="82">
        <f>M29*'Power &amp; CO2 Data'!$T$6</f>
        <v>0</v>
      </c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239"/>
      <c r="AA29" s="239"/>
      <c r="AB29" s="239"/>
      <c r="AC29" s="239"/>
      <c r="AD29" s="239"/>
      <c r="AE29" s="239"/>
      <c r="AF29" s="239"/>
      <c r="AG29" s="239"/>
      <c r="AH29" s="239"/>
      <c r="AI29" s="239"/>
      <c r="AJ29" s="239"/>
      <c r="AK29" s="239"/>
      <c r="AL29" s="239"/>
      <c r="AM29" s="239"/>
    </row>
    <row r="30" spans="2:39" ht="39.950000000000003" customHeight="1">
      <c r="B30" s="66" t="str">
        <f>'Power &amp; CO2 Data'!C27</f>
        <v>46 Inch LED TV</v>
      </c>
      <c r="C30" s="67"/>
      <c r="D30" s="68">
        <f>C30*'Power &amp; CO2 Data'!$D27</f>
        <v>0</v>
      </c>
      <c r="E30" s="69">
        <f>D30*'Power &amp; CO2 Data'!$T$6</f>
        <v>0</v>
      </c>
      <c r="F30" s="67"/>
      <c r="G30" s="68">
        <f>F30*'Power &amp; CO2 Data'!$D27</f>
        <v>0</v>
      </c>
      <c r="H30" s="70">
        <f>G30*'Power &amp; CO2 Data'!$T$6</f>
        <v>0</v>
      </c>
      <c r="I30" s="71"/>
      <c r="J30" s="68">
        <f>I30*'Power &amp; CO2 Data'!$D27</f>
        <v>0</v>
      </c>
      <c r="K30" s="70">
        <f>J30*'Power &amp; CO2 Data'!$T$6</f>
        <v>0</v>
      </c>
      <c r="L30" s="72">
        <f t="shared" si="0"/>
        <v>0</v>
      </c>
      <c r="M30" s="73">
        <f>(L30*'Power &amp; CO2 Data'!D27)</f>
        <v>0</v>
      </c>
      <c r="N30" s="74">
        <f>M30*'Power &amp; CO2 Data'!$T$6</f>
        <v>0</v>
      </c>
      <c r="P30" s="239"/>
      <c r="Q30" s="239"/>
      <c r="R30" s="239"/>
      <c r="S30" s="239"/>
      <c r="T30" s="239"/>
      <c r="U30" s="239"/>
      <c r="V30" s="239"/>
      <c r="W30" s="239"/>
      <c r="X30" s="239"/>
      <c r="Y30" s="239"/>
      <c r="Z30" s="239"/>
      <c r="AA30" s="239"/>
      <c r="AB30" s="239"/>
      <c r="AC30" s="239"/>
      <c r="AD30" s="239"/>
      <c r="AE30" s="239"/>
      <c r="AF30" s="239"/>
      <c r="AG30" s="239"/>
      <c r="AH30" s="239"/>
      <c r="AI30" s="239"/>
      <c r="AJ30" s="239"/>
      <c r="AK30" s="239"/>
      <c r="AL30" s="239"/>
      <c r="AM30" s="239"/>
    </row>
    <row r="31" spans="2:39" ht="39.950000000000003" customHeight="1">
      <c r="B31" s="66" t="str">
        <f>'Power &amp; CO2 Data'!C28</f>
        <v>49 Inch LED TV</v>
      </c>
      <c r="C31" s="75"/>
      <c r="D31" s="76">
        <f>C31*'Power &amp; CO2 Data'!$D28</f>
        <v>0</v>
      </c>
      <c r="E31" s="77">
        <f>D31*'Power &amp; CO2 Data'!$T$6</f>
        <v>0</v>
      </c>
      <c r="F31" s="75"/>
      <c r="G31" s="76">
        <f>F31*'Power &amp; CO2 Data'!$D28</f>
        <v>0</v>
      </c>
      <c r="H31" s="78">
        <f>G31*'Power &amp; CO2 Data'!$T$6</f>
        <v>0</v>
      </c>
      <c r="I31" s="79"/>
      <c r="J31" s="76">
        <f>I31*'Power &amp; CO2 Data'!$D28</f>
        <v>0</v>
      </c>
      <c r="K31" s="78">
        <f>J31*'Power &amp; CO2 Data'!$T$6</f>
        <v>0</v>
      </c>
      <c r="L31" s="80">
        <f t="shared" si="0"/>
        <v>0</v>
      </c>
      <c r="M31" s="81">
        <f>(L31*'Power &amp; CO2 Data'!D28)</f>
        <v>0</v>
      </c>
      <c r="N31" s="82">
        <f>M31*'Power &amp; CO2 Data'!$T$6</f>
        <v>0</v>
      </c>
      <c r="P31" s="239"/>
      <c r="Q31" s="239"/>
      <c r="R31" s="239"/>
      <c r="S31" s="239"/>
      <c r="T31" s="239"/>
      <c r="U31" s="239"/>
      <c r="V31" s="239"/>
      <c r="W31" s="239"/>
      <c r="X31" s="239"/>
      <c r="Y31" s="239"/>
      <c r="Z31" s="239"/>
      <c r="AA31" s="239"/>
      <c r="AB31" s="239"/>
      <c r="AC31" s="239"/>
      <c r="AD31" s="239"/>
      <c r="AE31" s="239"/>
      <c r="AF31" s="239"/>
      <c r="AG31" s="239"/>
      <c r="AH31" s="239"/>
      <c r="AI31" s="239"/>
      <c r="AJ31" s="239"/>
      <c r="AK31" s="239"/>
      <c r="AL31" s="239"/>
      <c r="AM31" s="239"/>
    </row>
    <row r="32" spans="2:39" ht="39.950000000000003" customHeight="1">
      <c r="B32" s="66" t="str">
        <f>'Power &amp; CO2 Data'!C29</f>
        <v>55 Inch LED TV</v>
      </c>
      <c r="C32" s="67"/>
      <c r="D32" s="68">
        <f>C32*'Power &amp; CO2 Data'!$D29</f>
        <v>0</v>
      </c>
      <c r="E32" s="69">
        <f>D32*'Power &amp; CO2 Data'!$T$6</f>
        <v>0</v>
      </c>
      <c r="F32" s="67"/>
      <c r="G32" s="68">
        <f>F32*'Power &amp; CO2 Data'!$D29</f>
        <v>0</v>
      </c>
      <c r="H32" s="70">
        <f>G32*'Power &amp; CO2 Data'!$T$6</f>
        <v>0</v>
      </c>
      <c r="I32" s="71"/>
      <c r="J32" s="68">
        <f>I32*'Power &amp; CO2 Data'!$D29</f>
        <v>0</v>
      </c>
      <c r="K32" s="70">
        <f>J32*'Power &amp; CO2 Data'!$T$6</f>
        <v>0</v>
      </c>
      <c r="L32" s="72">
        <f t="shared" si="0"/>
        <v>0</v>
      </c>
      <c r="M32" s="73">
        <f>(L32*'Power &amp; CO2 Data'!D29)</f>
        <v>0</v>
      </c>
      <c r="N32" s="74">
        <f>M32*'Power &amp; CO2 Data'!$T$6</f>
        <v>0</v>
      </c>
      <c r="P32" s="239"/>
      <c r="Q32" s="239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39"/>
      <c r="AD32" s="239"/>
      <c r="AE32" s="239"/>
      <c r="AF32" s="239"/>
      <c r="AG32" s="239"/>
      <c r="AH32" s="239"/>
      <c r="AI32" s="239"/>
      <c r="AJ32" s="239"/>
      <c r="AK32" s="239"/>
      <c r="AL32" s="239"/>
      <c r="AM32" s="239"/>
    </row>
    <row r="33" spans="1:39" ht="39.950000000000003" customHeight="1">
      <c r="B33" s="66" t="str">
        <f>'Power &amp; CO2 Data'!C30</f>
        <v>60W Light Bulb</v>
      </c>
      <c r="C33" s="75"/>
      <c r="D33" s="76">
        <f>C33*'Power &amp; CO2 Data'!$D30</f>
        <v>0</v>
      </c>
      <c r="E33" s="77">
        <f>D33*'Power &amp; CO2 Data'!$T$6</f>
        <v>0</v>
      </c>
      <c r="F33" s="75"/>
      <c r="G33" s="76">
        <f>F33*'Power &amp; CO2 Data'!$D30</f>
        <v>0</v>
      </c>
      <c r="H33" s="78">
        <f>G33*'Power &amp; CO2 Data'!$T$6</f>
        <v>0</v>
      </c>
      <c r="I33" s="79"/>
      <c r="J33" s="76">
        <f>I33*'Power &amp; CO2 Data'!$D30</f>
        <v>0</v>
      </c>
      <c r="K33" s="78">
        <f>J33*'Power &amp; CO2 Data'!$T$6</f>
        <v>0</v>
      </c>
      <c r="L33" s="80">
        <f t="shared" si="0"/>
        <v>0</v>
      </c>
      <c r="M33" s="81">
        <f>(L33*'Power &amp; CO2 Data'!D30)</f>
        <v>0</v>
      </c>
      <c r="N33" s="82">
        <f>M33*'Power &amp; CO2 Data'!$T$6</f>
        <v>0</v>
      </c>
      <c r="P33" s="239"/>
      <c r="Q33" s="239"/>
      <c r="R33" s="239"/>
      <c r="S33" s="239"/>
      <c r="T33" s="239"/>
      <c r="U33" s="239"/>
      <c r="V33" s="239"/>
      <c r="W33" s="239"/>
      <c r="X33" s="239"/>
      <c r="Y33" s="239"/>
      <c r="Z33" s="239"/>
      <c r="AA33" s="239"/>
      <c r="AB33" s="239"/>
      <c r="AC33" s="239"/>
      <c r="AD33" s="239"/>
      <c r="AE33" s="239"/>
      <c r="AF33" s="239"/>
      <c r="AG33" s="239"/>
      <c r="AH33" s="239"/>
      <c r="AI33" s="239"/>
      <c r="AJ33" s="239"/>
      <c r="AK33" s="239"/>
      <c r="AL33" s="239"/>
      <c r="AM33" s="239"/>
    </row>
    <row r="34" spans="1:39" ht="39.950000000000003" customHeight="1">
      <c r="B34" s="66" t="str">
        <f>'Power &amp; CO2 Data'!C31</f>
        <v>65 Inch LED TV</v>
      </c>
      <c r="C34" s="67"/>
      <c r="D34" s="68">
        <f>C34*'Power &amp; CO2 Data'!$D31</f>
        <v>0</v>
      </c>
      <c r="E34" s="69">
        <f>D34*'Power &amp; CO2 Data'!$T$6</f>
        <v>0</v>
      </c>
      <c r="F34" s="67"/>
      <c r="G34" s="68">
        <f>F34*'Power &amp; CO2 Data'!$D31</f>
        <v>0</v>
      </c>
      <c r="H34" s="70">
        <f>G34*'Power &amp; CO2 Data'!$T$6</f>
        <v>0</v>
      </c>
      <c r="I34" s="71"/>
      <c r="J34" s="68">
        <f>I34*'Power &amp; CO2 Data'!$D31</f>
        <v>0</v>
      </c>
      <c r="K34" s="70">
        <f>J34*'Power &amp; CO2 Data'!$T$6</f>
        <v>0</v>
      </c>
      <c r="L34" s="72">
        <f t="shared" si="0"/>
        <v>0</v>
      </c>
      <c r="M34" s="73">
        <f>(L34*'Power &amp; CO2 Data'!D31)</f>
        <v>0</v>
      </c>
      <c r="N34" s="74">
        <f>M34*'Power &amp; CO2 Data'!$T$6</f>
        <v>0</v>
      </c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239"/>
      <c r="AB34" s="239"/>
      <c r="AC34" s="239"/>
      <c r="AD34" s="239"/>
      <c r="AE34" s="239"/>
      <c r="AF34" s="239"/>
      <c r="AG34" s="239"/>
      <c r="AH34" s="239"/>
      <c r="AI34" s="239"/>
      <c r="AJ34" s="239"/>
      <c r="AK34" s="239"/>
      <c r="AL34" s="239"/>
      <c r="AM34" s="239"/>
    </row>
    <row r="35" spans="1:39" ht="39.950000000000003" customHeight="1">
      <c r="B35" s="66" t="str">
        <f>'Power &amp; CO2 Data'!C32</f>
        <v>82 Inch LED TV</v>
      </c>
      <c r="C35" s="75"/>
      <c r="D35" s="76">
        <f>C35*'Power &amp; CO2 Data'!$D32</f>
        <v>0</v>
      </c>
      <c r="E35" s="77">
        <f>D35*'Power &amp; CO2 Data'!$T$6</f>
        <v>0</v>
      </c>
      <c r="F35" s="75"/>
      <c r="G35" s="76">
        <f>F35*'Power &amp; CO2 Data'!$D32</f>
        <v>0</v>
      </c>
      <c r="H35" s="78">
        <f>G35*'Power &amp; CO2 Data'!$T$6</f>
        <v>0</v>
      </c>
      <c r="I35" s="79"/>
      <c r="J35" s="76">
        <f>I35*'Power &amp; CO2 Data'!$D32</f>
        <v>0</v>
      </c>
      <c r="K35" s="78">
        <f>J35*'Power &amp; CO2 Data'!$T$6</f>
        <v>0</v>
      </c>
      <c r="L35" s="80">
        <f t="shared" si="0"/>
        <v>0</v>
      </c>
      <c r="M35" s="81">
        <f>(L35*'Power &amp; CO2 Data'!D32)</f>
        <v>0</v>
      </c>
      <c r="N35" s="82">
        <f>M35*'Power &amp; CO2 Data'!$T$6</f>
        <v>0</v>
      </c>
    </row>
    <row r="36" spans="1:39" ht="39.950000000000003" customHeight="1">
      <c r="B36" s="66" t="str">
        <f>'Power &amp; CO2 Data'!C33</f>
        <v>Air Conditioning</v>
      </c>
      <c r="C36" s="67"/>
      <c r="D36" s="68">
        <f>C36*'Power &amp; CO2 Data'!$D33</f>
        <v>0</v>
      </c>
      <c r="E36" s="69">
        <f>D36*'Power &amp; CO2 Data'!$T$6</f>
        <v>0</v>
      </c>
      <c r="F36" s="67"/>
      <c r="G36" s="68">
        <f>F36*'Power &amp; CO2 Data'!$D33</f>
        <v>0</v>
      </c>
      <c r="H36" s="70">
        <f>G36*'Power &amp; CO2 Data'!$T$6</f>
        <v>0</v>
      </c>
      <c r="I36" s="71"/>
      <c r="J36" s="68">
        <f>I36*'Power &amp; CO2 Data'!$D33</f>
        <v>0</v>
      </c>
      <c r="K36" s="70">
        <f>J36*'Power &amp; CO2 Data'!$T$6</f>
        <v>0</v>
      </c>
      <c r="L36" s="72">
        <f t="shared" si="0"/>
        <v>0</v>
      </c>
      <c r="M36" s="73">
        <f>(L36*'Power &amp; CO2 Data'!D33)</f>
        <v>0</v>
      </c>
      <c r="N36" s="74">
        <f>M36*'Power &amp; CO2 Data'!$T$6</f>
        <v>0</v>
      </c>
    </row>
    <row r="37" spans="1:39" ht="39.950000000000003" customHeight="1">
      <c r="B37" s="66" t="str">
        <f>'Power &amp; CO2 Data'!C34</f>
        <v>Air Fryer</v>
      </c>
      <c r="C37" s="75"/>
      <c r="D37" s="76">
        <f>C37*'Power &amp; CO2 Data'!$D34</f>
        <v>0</v>
      </c>
      <c r="E37" s="77">
        <f>D37*'Power &amp; CO2 Data'!$T$6</f>
        <v>0</v>
      </c>
      <c r="F37" s="75"/>
      <c r="G37" s="76">
        <f>F37*'Power &amp; CO2 Data'!$D34</f>
        <v>0</v>
      </c>
      <c r="H37" s="78">
        <f>G37*'Power &amp; CO2 Data'!$T$6</f>
        <v>0</v>
      </c>
      <c r="I37" s="79"/>
      <c r="J37" s="76">
        <f>I37*'Power &amp; CO2 Data'!$D34</f>
        <v>0</v>
      </c>
      <c r="K37" s="78">
        <f>J37*'Power &amp; CO2 Data'!$T$6</f>
        <v>0</v>
      </c>
      <c r="L37" s="80">
        <f t="shared" si="0"/>
        <v>0</v>
      </c>
      <c r="M37" s="81">
        <f>(L37*'Power &amp; CO2 Data'!D34)</f>
        <v>0</v>
      </c>
      <c r="N37" s="82">
        <f>M37*'Power &amp; CO2 Data'!$T$6</f>
        <v>0</v>
      </c>
    </row>
    <row r="38" spans="1:39" s="65" customFormat="1" ht="39.950000000000003" customHeight="1">
      <c r="A38" s="63"/>
      <c r="B38" s="66" t="str">
        <f>'Power &amp; CO2 Data'!C35</f>
        <v>Air Purifier</v>
      </c>
      <c r="C38" s="67"/>
      <c r="D38" s="68">
        <f>C38*'Power &amp; CO2 Data'!$D35</f>
        <v>0</v>
      </c>
      <c r="E38" s="69">
        <f>D38*'Power &amp; CO2 Data'!$T$6</f>
        <v>0</v>
      </c>
      <c r="F38" s="67"/>
      <c r="G38" s="68">
        <f>F38*'Power &amp; CO2 Data'!$D35</f>
        <v>0</v>
      </c>
      <c r="H38" s="70">
        <f>G38*'Power &amp; CO2 Data'!$T$6</f>
        <v>0</v>
      </c>
      <c r="I38" s="71"/>
      <c r="J38" s="68">
        <f>I38*'Power &amp; CO2 Data'!$D35</f>
        <v>0</v>
      </c>
      <c r="K38" s="70">
        <f>J38*'Power &amp; CO2 Data'!$T$6</f>
        <v>0</v>
      </c>
      <c r="L38" s="72">
        <f t="shared" si="0"/>
        <v>0</v>
      </c>
      <c r="M38" s="73">
        <f>(L38*'Power &amp; CO2 Data'!D35)</f>
        <v>0</v>
      </c>
      <c r="N38" s="74">
        <f>M38*'Power &amp; CO2 Data'!$T$6</f>
        <v>0</v>
      </c>
      <c r="O38" s="64"/>
    </row>
    <row r="39" spans="1:39" ht="39.950000000000003" customHeight="1">
      <c r="B39" s="66" t="str">
        <f>'Power &amp; CO2 Data'!C36</f>
        <v>Amazon Echo</v>
      </c>
      <c r="C39" s="75"/>
      <c r="D39" s="76">
        <f>C39*'Power &amp; CO2 Data'!$D36</f>
        <v>0</v>
      </c>
      <c r="E39" s="77">
        <f>D39*'Power &amp; CO2 Data'!$T$6</f>
        <v>0</v>
      </c>
      <c r="F39" s="75"/>
      <c r="G39" s="76">
        <f>F39*'Power &amp; CO2 Data'!$D36</f>
        <v>0</v>
      </c>
      <c r="H39" s="78">
        <f>G39*'Power &amp; CO2 Data'!$T$6</f>
        <v>0</v>
      </c>
      <c r="I39" s="79"/>
      <c r="J39" s="76">
        <f>I39*'Power &amp; CO2 Data'!$D36</f>
        <v>0</v>
      </c>
      <c r="K39" s="78">
        <f>J39*'Power &amp; CO2 Data'!$T$6</f>
        <v>0</v>
      </c>
      <c r="L39" s="80">
        <f t="shared" si="0"/>
        <v>0</v>
      </c>
      <c r="M39" s="81">
        <f>(L39*'Power &amp; CO2 Data'!D36)</f>
        <v>0</v>
      </c>
      <c r="N39" s="82">
        <f>M39*'Power &amp; CO2 Data'!$T$6</f>
        <v>0</v>
      </c>
    </row>
    <row r="40" spans="1:39" ht="39.950000000000003" customHeight="1">
      <c r="B40" s="66" t="str">
        <f>'Power &amp; CO2 Data'!C37</f>
        <v>Bathroom Fan</v>
      </c>
      <c r="C40" s="67"/>
      <c r="D40" s="68">
        <f>C40*'Power &amp; CO2 Data'!$D37</f>
        <v>0</v>
      </c>
      <c r="E40" s="69">
        <f>D40*'Power &amp; CO2 Data'!$T$6</f>
        <v>0</v>
      </c>
      <c r="F40" s="67"/>
      <c r="G40" s="68">
        <f>F40*'Power &amp; CO2 Data'!$D37</f>
        <v>0</v>
      </c>
      <c r="H40" s="70">
        <f>G40*'Power &amp; CO2 Data'!$T$6</f>
        <v>0</v>
      </c>
      <c r="I40" s="71"/>
      <c r="J40" s="68">
        <f>I40*'Power &amp; CO2 Data'!$D37</f>
        <v>0</v>
      </c>
      <c r="K40" s="70">
        <f>J40*'Power &amp; CO2 Data'!$T$6</f>
        <v>0</v>
      </c>
      <c r="L40" s="72">
        <f t="shared" si="0"/>
        <v>0</v>
      </c>
      <c r="M40" s="73">
        <f>(L40*'Power &amp; CO2 Data'!D37)</f>
        <v>0</v>
      </c>
      <c r="N40" s="74">
        <f>M40*'Power &amp; CO2 Data'!$T$6</f>
        <v>0</v>
      </c>
    </row>
    <row r="41" spans="1:39" ht="39.950000000000003" customHeight="1">
      <c r="B41" s="66" t="str">
        <f>'Power &amp; CO2 Data'!C38</f>
        <v>Bathroom Towel Rail</v>
      </c>
      <c r="C41" s="75"/>
      <c r="D41" s="76">
        <f>C41*'Power &amp; CO2 Data'!$D38</f>
        <v>0</v>
      </c>
      <c r="E41" s="77">
        <f>D41*'Power &amp; CO2 Data'!$T$6</f>
        <v>0</v>
      </c>
      <c r="F41" s="75"/>
      <c r="G41" s="76">
        <f>F41*'Power &amp; CO2 Data'!$D38</f>
        <v>0</v>
      </c>
      <c r="H41" s="78">
        <f>G41*'Power &amp; CO2 Data'!$T$6</f>
        <v>0</v>
      </c>
      <c r="I41" s="79"/>
      <c r="J41" s="76">
        <f>I41*'Power &amp; CO2 Data'!$D38</f>
        <v>0</v>
      </c>
      <c r="K41" s="78">
        <f>J41*'Power &amp; CO2 Data'!$T$6</f>
        <v>0</v>
      </c>
      <c r="L41" s="80">
        <f t="shared" si="0"/>
        <v>0</v>
      </c>
      <c r="M41" s="81">
        <f>(L41*'Power &amp; CO2 Data'!D38)</f>
        <v>0</v>
      </c>
      <c r="N41" s="82">
        <f>M41*'Power &amp; CO2 Data'!$T$6</f>
        <v>0</v>
      </c>
    </row>
    <row r="42" spans="1:39" ht="39.950000000000003" customHeight="1">
      <c r="B42" s="66" t="str">
        <f>'Power &amp; CO2 Data'!C39</f>
        <v>Boiler (Electric)</v>
      </c>
      <c r="C42" s="67"/>
      <c r="D42" s="68">
        <f>C42*'Power &amp; CO2 Data'!$D39</f>
        <v>0</v>
      </c>
      <c r="E42" s="69">
        <f>D42*'Power &amp; CO2 Data'!$T$6</f>
        <v>0</v>
      </c>
      <c r="F42" s="67"/>
      <c r="G42" s="68">
        <f>F42*'Power &amp; CO2 Data'!$D39</f>
        <v>0</v>
      </c>
      <c r="H42" s="70">
        <f>G42*'Power &amp; CO2 Data'!$T$6</f>
        <v>0</v>
      </c>
      <c r="I42" s="71"/>
      <c r="J42" s="68">
        <f>I42*'Power &amp; CO2 Data'!$D39</f>
        <v>0</v>
      </c>
      <c r="K42" s="70">
        <f>J42*'Power &amp; CO2 Data'!$T$6</f>
        <v>0</v>
      </c>
      <c r="L42" s="72">
        <f t="shared" si="0"/>
        <v>0</v>
      </c>
      <c r="M42" s="73">
        <f>(L42*'Power &amp; CO2 Data'!D39)</f>
        <v>0</v>
      </c>
      <c r="N42" s="74">
        <f>M42*'Power &amp; CO2 Data'!$T$6</f>
        <v>0</v>
      </c>
    </row>
    <row r="43" spans="1:39" ht="39.950000000000003" customHeight="1">
      <c r="B43" s="66" t="str">
        <f>'Power &amp; CO2 Data'!C40</f>
        <v>Boiler (Gas)</v>
      </c>
      <c r="C43" s="75"/>
      <c r="D43" s="76">
        <f>C43*'Power &amp; CO2 Data'!$D40</f>
        <v>0</v>
      </c>
      <c r="E43" s="77">
        <f>D43*'Power &amp; CO2 Data'!$T$7</f>
        <v>0</v>
      </c>
      <c r="F43" s="75"/>
      <c r="G43" s="76">
        <f>F43*'Power &amp; CO2 Data'!$D40</f>
        <v>0</v>
      </c>
      <c r="H43" s="78">
        <f>G43*'Power &amp; CO2 Data'!$T$7</f>
        <v>0</v>
      </c>
      <c r="I43" s="79"/>
      <c r="J43" s="76">
        <f>I43*'Power &amp; CO2 Data'!$D40</f>
        <v>0</v>
      </c>
      <c r="K43" s="78">
        <f>J43*'Power &amp; CO2 Data'!$T$7</f>
        <v>0</v>
      </c>
      <c r="L43" s="80">
        <f t="shared" si="0"/>
        <v>0</v>
      </c>
      <c r="M43" s="81">
        <f>(L43*'Power &amp; CO2 Data'!D40)</f>
        <v>0</v>
      </c>
      <c r="N43" s="82">
        <f>M43*'Power &amp; CO2 Data'!$T$7</f>
        <v>0</v>
      </c>
    </row>
    <row r="44" spans="1:39" ht="39.950000000000003" customHeight="1">
      <c r="B44" s="66" t="str">
        <f>'Power &amp; CO2 Data'!C41</f>
        <v>Ceiling Fan</v>
      </c>
      <c r="C44" s="67"/>
      <c r="D44" s="68">
        <f>C44*'Power &amp; CO2 Data'!$D41</f>
        <v>0</v>
      </c>
      <c r="E44" s="69">
        <f>D44*'Power &amp; CO2 Data'!$T$6</f>
        <v>0</v>
      </c>
      <c r="F44" s="67"/>
      <c r="G44" s="68">
        <f>F44*'Power &amp; CO2 Data'!$D41</f>
        <v>0</v>
      </c>
      <c r="H44" s="70">
        <f>G44*'Power &amp; CO2 Data'!$T$6</f>
        <v>0</v>
      </c>
      <c r="I44" s="71"/>
      <c r="J44" s="68">
        <f>I44*'Power &amp; CO2 Data'!$D41</f>
        <v>0</v>
      </c>
      <c r="K44" s="70">
        <f>J44*'Power &amp; CO2 Data'!$T$6</f>
        <v>0</v>
      </c>
      <c r="L44" s="72">
        <f t="shared" ref="L44:L75" si="1">(C44+F44+I44)/3</f>
        <v>0</v>
      </c>
      <c r="M44" s="73">
        <f>(L44*'Power &amp; CO2 Data'!D41)</f>
        <v>0</v>
      </c>
      <c r="N44" s="74">
        <f>M44*'Power &amp; CO2 Data'!$T$6</f>
        <v>0</v>
      </c>
    </row>
    <row r="45" spans="1:39" ht="39.950000000000003" customHeight="1">
      <c r="B45" s="66" t="str">
        <f>'Power &amp; CO2 Data'!C42</f>
        <v>Chromebook</v>
      </c>
      <c r="C45" s="75"/>
      <c r="D45" s="76">
        <f>C45*'Power &amp; CO2 Data'!$D42</f>
        <v>0</v>
      </c>
      <c r="E45" s="77">
        <f>D45*'Power &amp; CO2 Data'!$T$6</f>
        <v>0</v>
      </c>
      <c r="F45" s="75"/>
      <c r="G45" s="76">
        <f>F45*'Power &amp; CO2 Data'!$D42</f>
        <v>0</v>
      </c>
      <c r="H45" s="78">
        <f>G45*'Power &amp; CO2 Data'!$T$6</f>
        <v>0</v>
      </c>
      <c r="I45" s="79"/>
      <c r="J45" s="76">
        <f>I45*'Power &amp; CO2 Data'!$D42</f>
        <v>0</v>
      </c>
      <c r="K45" s="78">
        <f>J45*'Power &amp; CO2 Data'!$T$6</f>
        <v>0</v>
      </c>
      <c r="L45" s="80">
        <f t="shared" si="1"/>
        <v>0</v>
      </c>
      <c r="M45" s="81">
        <f>(L45*'Power &amp; CO2 Data'!D42)</f>
        <v>0</v>
      </c>
      <c r="N45" s="82">
        <f>M45*'Power &amp; CO2 Data'!$T$6</f>
        <v>0</v>
      </c>
    </row>
    <row r="46" spans="1:39" ht="39.950000000000003" customHeight="1">
      <c r="B46" s="66" t="str">
        <f>'Power &amp; CO2 Data'!C43</f>
        <v>Coffee Machine</v>
      </c>
      <c r="C46" s="67"/>
      <c r="D46" s="68">
        <f>C46*'Power &amp; CO2 Data'!$D43</f>
        <v>0</v>
      </c>
      <c r="E46" s="69">
        <f>D46*'Power &amp; CO2 Data'!$T$6</f>
        <v>0</v>
      </c>
      <c r="F46" s="67"/>
      <c r="G46" s="68">
        <f>F46*'Power &amp; CO2 Data'!$D43</f>
        <v>0</v>
      </c>
      <c r="H46" s="70">
        <f>G46*'Power &amp; CO2 Data'!$T$6</f>
        <v>0</v>
      </c>
      <c r="I46" s="71"/>
      <c r="J46" s="68">
        <f>I46*'Power &amp; CO2 Data'!$D43</f>
        <v>0</v>
      </c>
      <c r="K46" s="70">
        <f>J46*'Power &amp; CO2 Data'!$T$6</f>
        <v>0</v>
      </c>
      <c r="L46" s="72">
        <f t="shared" si="1"/>
        <v>0</v>
      </c>
      <c r="M46" s="73">
        <f>(L46*'Power &amp; CO2 Data'!D43)</f>
        <v>0</v>
      </c>
      <c r="N46" s="74">
        <f>M46*'Power &amp; CO2 Data'!$T$6</f>
        <v>0</v>
      </c>
    </row>
    <row r="47" spans="1:39" ht="39.950000000000003" customHeight="1">
      <c r="B47" s="66" t="str">
        <f>'Power &amp; CO2 Data'!C44</f>
        <v>Computer Monitor</v>
      </c>
      <c r="C47" s="75"/>
      <c r="D47" s="76">
        <f>C47*'Power &amp; CO2 Data'!$D44</f>
        <v>0</v>
      </c>
      <c r="E47" s="77">
        <f>D47*'Power &amp; CO2 Data'!$T$6</f>
        <v>0</v>
      </c>
      <c r="F47" s="75"/>
      <c r="G47" s="76">
        <f>F47*'Power &amp; CO2 Data'!$D44</f>
        <v>0</v>
      </c>
      <c r="H47" s="78">
        <f>G47*'Power &amp; CO2 Data'!$T$6</f>
        <v>0</v>
      </c>
      <c r="I47" s="79"/>
      <c r="J47" s="76">
        <f>I47*'Power &amp; CO2 Data'!$D44</f>
        <v>0</v>
      </c>
      <c r="K47" s="78">
        <f>J47*'Power &amp; CO2 Data'!$T$6</f>
        <v>0</v>
      </c>
      <c r="L47" s="80">
        <f t="shared" si="1"/>
        <v>0</v>
      </c>
      <c r="M47" s="81">
        <f>(L47*'Power &amp; CO2 Data'!D44)</f>
        <v>0</v>
      </c>
      <c r="N47" s="82">
        <f>M47*'Power &amp; CO2 Data'!$T$6</f>
        <v>0</v>
      </c>
    </row>
    <row r="48" spans="1:39" ht="39.950000000000003" customHeight="1">
      <c r="B48" s="66" t="str">
        <f>'Power &amp; CO2 Data'!C45</f>
        <v>Deep Freezer</v>
      </c>
      <c r="C48" s="67"/>
      <c r="D48" s="68">
        <f>C48*'Power &amp; CO2 Data'!$D45</f>
        <v>0</v>
      </c>
      <c r="E48" s="69">
        <f>D48*'Power &amp; CO2 Data'!$T$6</f>
        <v>0</v>
      </c>
      <c r="F48" s="67"/>
      <c r="G48" s="68">
        <f>F48*'Power &amp; CO2 Data'!$D45</f>
        <v>0</v>
      </c>
      <c r="H48" s="70">
        <f>G48*'Power &amp; CO2 Data'!$T$6</f>
        <v>0</v>
      </c>
      <c r="I48" s="71"/>
      <c r="J48" s="68">
        <f>I48*'Power &amp; CO2 Data'!$D45</f>
        <v>0</v>
      </c>
      <c r="K48" s="70">
        <f>J48*'Power &amp; CO2 Data'!$T$6</f>
        <v>0</v>
      </c>
      <c r="L48" s="72">
        <f t="shared" si="1"/>
        <v>0</v>
      </c>
      <c r="M48" s="73">
        <f>(L48*'Power &amp; CO2 Data'!D45)</f>
        <v>0</v>
      </c>
      <c r="N48" s="74">
        <f>M48*'Power &amp; CO2 Data'!$T$6</f>
        <v>0</v>
      </c>
    </row>
    <row r="49" spans="2:14" ht="39.950000000000003" customHeight="1">
      <c r="B49" s="66" t="str">
        <f>'Power &amp; CO2 Data'!C46</f>
        <v>Dehumidifier</v>
      </c>
      <c r="C49" s="75"/>
      <c r="D49" s="76">
        <f>C49*'Power &amp; CO2 Data'!$D46</f>
        <v>0</v>
      </c>
      <c r="E49" s="77">
        <f>D49*'Power &amp; CO2 Data'!$T$6</f>
        <v>0</v>
      </c>
      <c r="F49" s="75"/>
      <c r="G49" s="76">
        <f>F49*'Power &amp; CO2 Data'!$D46</f>
        <v>0</v>
      </c>
      <c r="H49" s="78">
        <f>G49*'Power &amp; CO2 Data'!$T$6</f>
        <v>0</v>
      </c>
      <c r="I49" s="79"/>
      <c r="J49" s="76">
        <f>I49*'Power &amp; CO2 Data'!$D46</f>
        <v>0</v>
      </c>
      <c r="K49" s="78">
        <f>J49*'Power &amp; CO2 Data'!$T$6</f>
        <v>0</v>
      </c>
      <c r="L49" s="80">
        <f t="shared" si="1"/>
        <v>0</v>
      </c>
      <c r="M49" s="81">
        <f>(L49*'Power &amp; CO2 Data'!D46)</f>
        <v>0</v>
      </c>
      <c r="N49" s="82">
        <f>M49*'Power &amp; CO2 Data'!$T$6</f>
        <v>0</v>
      </c>
    </row>
    <row r="50" spans="2:14" ht="39.950000000000003" customHeight="1">
      <c r="B50" s="66" t="str">
        <f>'Power &amp; CO2 Data'!C47</f>
        <v>Desktop Computer</v>
      </c>
      <c r="C50" s="67"/>
      <c r="D50" s="68">
        <f>C50*'Power &amp; CO2 Data'!$D47</f>
        <v>0</v>
      </c>
      <c r="E50" s="69">
        <f>D50*'Power &amp; CO2 Data'!$T$6</f>
        <v>0</v>
      </c>
      <c r="F50" s="67"/>
      <c r="G50" s="68">
        <f>F50*'Power &amp; CO2 Data'!$D47</f>
        <v>0</v>
      </c>
      <c r="H50" s="70">
        <f>G50*'Power &amp; CO2 Data'!$T$6</f>
        <v>0</v>
      </c>
      <c r="I50" s="71"/>
      <c r="J50" s="68">
        <f>I50*'Power &amp; CO2 Data'!$D47</f>
        <v>0</v>
      </c>
      <c r="K50" s="70">
        <f>J50*'Power &amp; CO2 Data'!$T$6</f>
        <v>0</v>
      </c>
      <c r="L50" s="72">
        <f t="shared" si="1"/>
        <v>0</v>
      </c>
      <c r="M50" s="73">
        <f>(L50*'Power &amp; CO2 Data'!D47)</f>
        <v>0</v>
      </c>
      <c r="N50" s="74">
        <f>M50*'Power &amp; CO2 Data'!$T$6</f>
        <v>0</v>
      </c>
    </row>
    <row r="51" spans="2:14" ht="39.950000000000003" customHeight="1">
      <c r="B51" s="66" t="str">
        <f>'Power &amp; CO2 Data'!C48</f>
        <v>Digital Radio</v>
      </c>
      <c r="C51" s="75"/>
      <c r="D51" s="76">
        <f>C51*'Power &amp; CO2 Data'!$D48</f>
        <v>0</v>
      </c>
      <c r="E51" s="77">
        <f>D51*'Power &amp; CO2 Data'!$T$6</f>
        <v>0</v>
      </c>
      <c r="F51" s="75"/>
      <c r="G51" s="76">
        <f>F51*'Power &amp; CO2 Data'!$D48</f>
        <v>0</v>
      </c>
      <c r="H51" s="78">
        <f>G51*'Power &amp; CO2 Data'!$T$6</f>
        <v>0</v>
      </c>
      <c r="I51" s="79"/>
      <c r="J51" s="76">
        <f>I51*'Power &amp; CO2 Data'!$D48</f>
        <v>0</v>
      </c>
      <c r="K51" s="78">
        <f>J51*'Power &amp; CO2 Data'!$T$6</f>
        <v>0</v>
      </c>
      <c r="L51" s="80">
        <f t="shared" si="1"/>
        <v>0</v>
      </c>
      <c r="M51" s="81">
        <f>(L51*'Power &amp; CO2 Data'!D48)</f>
        <v>0</v>
      </c>
      <c r="N51" s="82">
        <f>M51*'Power &amp; CO2 Data'!$T$6</f>
        <v>0</v>
      </c>
    </row>
    <row r="52" spans="2:14" ht="39.950000000000003" customHeight="1">
      <c r="B52" s="66" t="str">
        <f>'Power &amp; CO2 Data'!C49</f>
        <v>Dishwasher</v>
      </c>
      <c r="C52" s="67"/>
      <c r="D52" s="68">
        <f>C52*'Power &amp; CO2 Data'!$D49</f>
        <v>0</v>
      </c>
      <c r="E52" s="69">
        <f>D52*'Power &amp; CO2 Data'!$T$6</f>
        <v>0</v>
      </c>
      <c r="F52" s="67"/>
      <c r="G52" s="68">
        <f>F52*'Power &amp; CO2 Data'!$D49</f>
        <v>0</v>
      </c>
      <c r="H52" s="70">
        <f>G52*'Power &amp; CO2 Data'!$T$6</f>
        <v>0</v>
      </c>
      <c r="I52" s="71"/>
      <c r="J52" s="68">
        <f>I52*'Power &amp; CO2 Data'!$D49</f>
        <v>0</v>
      </c>
      <c r="K52" s="70">
        <f>J52*'Power &amp; CO2 Data'!$T$6</f>
        <v>0</v>
      </c>
      <c r="L52" s="72">
        <f t="shared" si="1"/>
        <v>0</v>
      </c>
      <c r="M52" s="73">
        <f>(L52*'Power &amp; CO2 Data'!D49)</f>
        <v>0</v>
      </c>
      <c r="N52" s="74">
        <f>M52*'Power &amp; CO2 Data'!$T$6</f>
        <v>0</v>
      </c>
    </row>
    <row r="53" spans="2:14" ht="39.950000000000003" customHeight="1">
      <c r="B53" s="66" t="str">
        <f>'Power &amp; CO2 Data'!C50</f>
        <v>DVD Player</v>
      </c>
      <c r="C53" s="83"/>
      <c r="D53" s="76">
        <f>C53*'Power &amp; CO2 Data'!$D50</f>
        <v>0</v>
      </c>
      <c r="E53" s="77">
        <f>D53*'Power &amp; CO2 Data'!$T$6</f>
        <v>0</v>
      </c>
      <c r="F53" s="83"/>
      <c r="G53" s="76">
        <f>F53*'Power &amp; CO2 Data'!$D50</f>
        <v>0</v>
      </c>
      <c r="H53" s="78">
        <f>G53*'Power &amp; CO2 Data'!$T$6</f>
        <v>0</v>
      </c>
      <c r="I53" s="84"/>
      <c r="J53" s="76">
        <f>I53*'Power &amp; CO2 Data'!$D50</f>
        <v>0</v>
      </c>
      <c r="K53" s="78">
        <f>J53*'Power &amp; CO2 Data'!$T$6</f>
        <v>0</v>
      </c>
      <c r="L53" s="80">
        <f t="shared" si="1"/>
        <v>0</v>
      </c>
      <c r="M53" s="81">
        <f>(L53*'Power &amp; CO2 Data'!D50)</f>
        <v>0</v>
      </c>
      <c r="N53" s="82">
        <f>M53*'Power &amp; CO2 Data'!$T$6</f>
        <v>0</v>
      </c>
    </row>
    <row r="54" spans="2:14" ht="39.950000000000003" customHeight="1">
      <c r="B54" s="66" t="str">
        <f>'Power &amp; CO2 Data'!C51</f>
        <v>Electric Blanket</v>
      </c>
      <c r="C54" s="67"/>
      <c r="D54" s="68">
        <f>C54*'Power &amp; CO2 Data'!$D51</f>
        <v>0</v>
      </c>
      <c r="E54" s="69">
        <f>D54*'Power &amp; CO2 Data'!$T$6</f>
        <v>0</v>
      </c>
      <c r="F54" s="67"/>
      <c r="G54" s="68">
        <f>F54*'Power &amp; CO2 Data'!$D51</f>
        <v>0</v>
      </c>
      <c r="H54" s="70">
        <f>G54*'Power &amp; CO2 Data'!$T$6</f>
        <v>0</v>
      </c>
      <c r="I54" s="71"/>
      <c r="J54" s="68">
        <f>I54*'Power &amp; CO2 Data'!$D51</f>
        <v>0</v>
      </c>
      <c r="K54" s="70">
        <f>J54*'Power &amp; CO2 Data'!$T$6</f>
        <v>0</v>
      </c>
      <c r="L54" s="72">
        <f t="shared" si="1"/>
        <v>0</v>
      </c>
      <c r="M54" s="73">
        <f>(L54*'Power &amp; CO2 Data'!D51)</f>
        <v>0</v>
      </c>
      <c r="N54" s="74">
        <f>M54*'Power &amp; CO2 Data'!$T$6</f>
        <v>0</v>
      </c>
    </row>
    <row r="55" spans="2:14" ht="39.950000000000003" customHeight="1">
      <c r="B55" s="66" t="str">
        <f>'Power &amp; CO2 Data'!C52</f>
        <v>Electric Heater</v>
      </c>
      <c r="C55" s="75"/>
      <c r="D55" s="76">
        <f>C55*'Power &amp; CO2 Data'!$D52</f>
        <v>0</v>
      </c>
      <c r="E55" s="77">
        <f>D55*'Power &amp; CO2 Data'!$T$6</f>
        <v>0</v>
      </c>
      <c r="F55" s="75"/>
      <c r="G55" s="76">
        <f>F55*'Power &amp; CO2 Data'!$D52</f>
        <v>0</v>
      </c>
      <c r="H55" s="78">
        <f>G55*'Power &amp; CO2 Data'!$T$6</f>
        <v>0</v>
      </c>
      <c r="I55" s="79"/>
      <c r="J55" s="76">
        <f>I55*'Power &amp; CO2 Data'!$D52</f>
        <v>0</v>
      </c>
      <c r="K55" s="78">
        <f>J55*'Power &amp; CO2 Data'!$T$6</f>
        <v>0</v>
      </c>
      <c r="L55" s="80">
        <f t="shared" si="1"/>
        <v>0</v>
      </c>
      <c r="M55" s="81">
        <f>(L55*'Power &amp; CO2 Data'!D52)</f>
        <v>0</v>
      </c>
      <c r="N55" s="82">
        <f>M55*'Power &amp; CO2 Data'!$T$6</f>
        <v>0</v>
      </c>
    </row>
    <row r="56" spans="2:14" ht="39.950000000000003" customHeight="1">
      <c r="B56" s="66" t="str">
        <f>'Power &amp; CO2 Data'!C53</f>
        <v>Electric Hob</v>
      </c>
      <c r="C56" s="67"/>
      <c r="D56" s="68">
        <f>C56*'Power &amp; CO2 Data'!$D53</f>
        <v>0</v>
      </c>
      <c r="E56" s="69">
        <f>D56*'Power &amp; CO2 Data'!$T$6</f>
        <v>0</v>
      </c>
      <c r="F56" s="67"/>
      <c r="G56" s="68">
        <f>F56*'Power &amp; CO2 Data'!$D53</f>
        <v>0</v>
      </c>
      <c r="H56" s="70">
        <f>G56*'Power &amp; CO2 Data'!$T$6</f>
        <v>0</v>
      </c>
      <c r="I56" s="71"/>
      <c r="J56" s="68">
        <f>I56*'Power &amp; CO2 Data'!$D53</f>
        <v>0</v>
      </c>
      <c r="K56" s="70">
        <f>J56*'Power &amp; CO2 Data'!$T$6</f>
        <v>0</v>
      </c>
      <c r="L56" s="72">
        <f t="shared" si="1"/>
        <v>0</v>
      </c>
      <c r="M56" s="73">
        <f>(L56*'Power &amp; CO2 Data'!D53)</f>
        <v>0</v>
      </c>
      <c r="N56" s="74">
        <f>M56*'Power &amp; CO2 Data'!$T$6</f>
        <v>0</v>
      </c>
    </row>
    <row r="57" spans="2:14" ht="39.950000000000003" customHeight="1">
      <c r="B57" s="66" t="str">
        <f>'Power &amp; CO2 Data'!C54</f>
        <v>Electric Lawn Mower</v>
      </c>
      <c r="C57" s="75"/>
      <c r="D57" s="76">
        <f>C57*'Power &amp; CO2 Data'!$D54</f>
        <v>0</v>
      </c>
      <c r="E57" s="77">
        <f>D57*'Power &amp; CO2 Data'!$T$6</f>
        <v>0</v>
      </c>
      <c r="F57" s="75"/>
      <c r="G57" s="76">
        <f>F57*'Power &amp; CO2 Data'!$D54</f>
        <v>0</v>
      </c>
      <c r="H57" s="78">
        <f>G57*'Power &amp; CO2 Data'!$T$6</f>
        <v>0</v>
      </c>
      <c r="I57" s="79"/>
      <c r="J57" s="76">
        <f>I57*'Power &amp; CO2 Data'!$D54</f>
        <v>0</v>
      </c>
      <c r="K57" s="78">
        <f>J57*'Power &amp; CO2 Data'!$T$6</f>
        <v>0</v>
      </c>
      <c r="L57" s="80">
        <f t="shared" si="1"/>
        <v>0</v>
      </c>
      <c r="M57" s="81">
        <f>(L57*'Power &amp; CO2 Data'!D54)</f>
        <v>0</v>
      </c>
      <c r="N57" s="82">
        <f>M57*'Power &amp; CO2 Data'!$T$6</f>
        <v>0</v>
      </c>
    </row>
    <row r="58" spans="2:14" ht="39.950000000000003" customHeight="1">
      <c r="B58" s="66" t="str">
        <f>'Power &amp; CO2 Data'!C55</f>
        <v>Food Blender</v>
      </c>
      <c r="C58" s="67"/>
      <c r="D58" s="68">
        <f>C58*'Power &amp; CO2 Data'!$D55</f>
        <v>0</v>
      </c>
      <c r="E58" s="69">
        <f>D58*'Power &amp; CO2 Data'!$T$6</f>
        <v>0</v>
      </c>
      <c r="F58" s="67"/>
      <c r="G58" s="68">
        <f>F58*'Power &amp; CO2 Data'!$D55</f>
        <v>0</v>
      </c>
      <c r="H58" s="70">
        <f>G58*'Power &amp; CO2 Data'!$T$6</f>
        <v>0</v>
      </c>
      <c r="I58" s="71"/>
      <c r="J58" s="68">
        <f>I58*'Power &amp; CO2 Data'!$D55</f>
        <v>0</v>
      </c>
      <c r="K58" s="70">
        <f>J58*'Power &amp; CO2 Data'!$T$6</f>
        <v>0</v>
      </c>
      <c r="L58" s="72">
        <f t="shared" si="1"/>
        <v>0</v>
      </c>
      <c r="M58" s="73">
        <f>(L58*'Power &amp; CO2 Data'!D55)</f>
        <v>0</v>
      </c>
      <c r="N58" s="74">
        <f>M58*'Power &amp; CO2 Data'!$T$6</f>
        <v>0</v>
      </c>
    </row>
    <row r="59" spans="2:14" ht="39.950000000000003" customHeight="1">
      <c r="B59" s="66" t="str">
        <f>'Power &amp; CO2 Data'!C56</f>
        <v>Freezer</v>
      </c>
      <c r="C59" s="75"/>
      <c r="D59" s="76">
        <f>C59*'Power &amp; CO2 Data'!$D56</f>
        <v>0</v>
      </c>
      <c r="E59" s="77">
        <f>D59*'Power &amp; CO2 Data'!$T$6</f>
        <v>0</v>
      </c>
      <c r="F59" s="75"/>
      <c r="G59" s="76">
        <f>F59*'Power &amp; CO2 Data'!$D56</f>
        <v>0</v>
      </c>
      <c r="H59" s="78">
        <f>G59*'Power &amp; CO2 Data'!$T$6</f>
        <v>0</v>
      </c>
      <c r="I59" s="79"/>
      <c r="J59" s="76">
        <f>I59*'Power &amp; CO2 Data'!$D56</f>
        <v>0</v>
      </c>
      <c r="K59" s="78">
        <f>J59*'Power &amp; CO2 Data'!$T$6</f>
        <v>0</v>
      </c>
      <c r="L59" s="80">
        <f t="shared" si="1"/>
        <v>0</v>
      </c>
      <c r="M59" s="81">
        <f>(L59*'Power &amp; CO2 Data'!D56)</f>
        <v>0</v>
      </c>
      <c r="N59" s="82">
        <f>M59*'Power &amp; CO2 Data'!$T$6</f>
        <v>0</v>
      </c>
    </row>
    <row r="60" spans="2:14" ht="39.950000000000003" customHeight="1">
      <c r="B60" s="66" t="str">
        <f>'Power &amp; CO2 Data'!C57</f>
        <v>Fridge</v>
      </c>
      <c r="C60" s="67"/>
      <c r="D60" s="68">
        <f>C60*'Power &amp; CO2 Data'!$D57</f>
        <v>0</v>
      </c>
      <c r="E60" s="69">
        <f>D60*'Power &amp; CO2 Data'!$T$6</f>
        <v>0</v>
      </c>
      <c r="F60" s="67"/>
      <c r="G60" s="68">
        <f>F60*'Power &amp; CO2 Data'!$D57</f>
        <v>0</v>
      </c>
      <c r="H60" s="70">
        <f>G60*'Power &amp; CO2 Data'!$T$6</f>
        <v>0</v>
      </c>
      <c r="I60" s="71"/>
      <c r="J60" s="68">
        <f>I60*'Power &amp; CO2 Data'!$D57</f>
        <v>0</v>
      </c>
      <c r="K60" s="70">
        <f>J60*'Power &amp; CO2 Data'!$T$6</f>
        <v>0</v>
      </c>
      <c r="L60" s="72">
        <f t="shared" si="1"/>
        <v>0</v>
      </c>
      <c r="M60" s="73">
        <f>(L60*'Power &amp; CO2 Data'!D57)</f>
        <v>0</v>
      </c>
      <c r="N60" s="74">
        <f>M60*'Power &amp; CO2 Data'!$T$6</f>
        <v>0</v>
      </c>
    </row>
    <row r="61" spans="2:14" ht="39.950000000000003" customHeight="1">
      <c r="B61" s="66" t="str">
        <f>'Power &amp; CO2 Data'!C58</f>
        <v>Game Console</v>
      </c>
      <c r="C61" s="75"/>
      <c r="D61" s="76">
        <f>C61*'Power &amp; CO2 Data'!$D58</f>
        <v>0</v>
      </c>
      <c r="E61" s="77">
        <f>D61*'Power &amp; CO2 Data'!$T$6</f>
        <v>0</v>
      </c>
      <c r="F61" s="75"/>
      <c r="G61" s="76">
        <f>F61*'Power &amp; CO2 Data'!$D58</f>
        <v>0</v>
      </c>
      <c r="H61" s="78">
        <f>G61*'Power &amp; CO2 Data'!$T$6</f>
        <v>0</v>
      </c>
      <c r="I61" s="79"/>
      <c r="J61" s="76">
        <f>I61*'Power &amp; CO2 Data'!$D58</f>
        <v>0</v>
      </c>
      <c r="K61" s="78">
        <f>J61*'Power &amp; CO2 Data'!$T$6</f>
        <v>0</v>
      </c>
      <c r="L61" s="80">
        <f t="shared" si="1"/>
        <v>0</v>
      </c>
      <c r="M61" s="81">
        <f>(L61*'Power &amp; CO2 Data'!D58)</f>
        <v>0</v>
      </c>
      <c r="N61" s="82">
        <f>M61*'Power &amp; CO2 Data'!$T$6</f>
        <v>0</v>
      </c>
    </row>
    <row r="62" spans="2:14" ht="39.950000000000003" customHeight="1">
      <c r="B62" s="66" t="str">
        <f>'Power &amp; CO2 Data'!C59</f>
        <v>Gaming PC</v>
      </c>
      <c r="C62" s="67"/>
      <c r="D62" s="68">
        <f>C62*'Power &amp; CO2 Data'!$D59</f>
        <v>0</v>
      </c>
      <c r="E62" s="69">
        <f>D62*'Power &amp; CO2 Data'!$T$6</f>
        <v>0</v>
      </c>
      <c r="F62" s="67"/>
      <c r="G62" s="68">
        <f>F62*'Power &amp; CO2 Data'!$D59</f>
        <v>0</v>
      </c>
      <c r="H62" s="70">
        <f>G62*'Power &amp; CO2 Data'!$T$6</f>
        <v>0</v>
      </c>
      <c r="I62" s="71"/>
      <c r="J62" s="68">
        <f>I62*'Power &amp; CO2 Data'!$D59</f>
        <v>0</v>
      </c>
      <c r="K62" s="70">
        <f>J62*'Power &amp; CO2 Data'!$T$6</f>
        <v>0</v>
      </c>
      <c r="L62" s="72">
        <f t="shared" si="1"/>
        <v>0</v>
      </c>
      <c r="M62" s="73">
        <f>(L62*'Power &amp; CO2 Data'!D59)</f>
        <v>0</v>
      </c>
      <c r="N62" s="74">
        <f>M62*'Power &amp; CO2 Data'!$T$6</f>
        <v>0</v>
      </c>
    </row>
    <row r="63" spans="2:14" ht="39.950000000000003" customHeight="1">
      <c r="B63" s="66" t="str">
        <f>'Power &amp; CO2 Data'!C60</f>
        <v>Gas Hob</v>
      </c>
      <c r="C63" s="75"/>
      <c r="D63" s="76">
        <f>C63*'Power &amp; CO2 Data'!$D60</f>
        <v>0</v>
      </c>
      <c r="E63" s="77">
        <f>D63*'Power &amp; CO2 Data'!$T$7</f>
        <v>0</v>
      </c>
      <c r="F63" s="75"/>
      <c r="G63" s="76">
        <f>F63*'Power &amp; CO2 Data'!$D60</f>
        <v>0</v>
      </c>
      <c r="H63" s="78">
        <f>G63*'Power &amp; CO2 Data'!$T$7</f>
        <v>0</v>
      </c>
      <c r="I63" s="79"/>
      <c r="J63" s="76">
        <f>I63*'Power &amp; CO2 Data'!$D60</f>
        <v>0</v>
      </c>
      <c r="K63" s="78">
        <f>J63*'Power &amp; CO2 Data'!$T$7</f>
        <v>0</v>
      </c>
      <c r="L63" s="80">
        <f t="shared" si="1"/>
        <v>0</v>
      </c>
      <c r="M63" s="81">
        <f>(L63*'Power &amp; CO2 Data'!D60)</f>
        <v>0</v>
      </c>
      <c r="N63" s="82">
        <f>M63*'Power &amp; CO2 Data'!$T$7</f>
        <v>0</v>
      </c>
    </row>
    <row r="64" spans="2:14" ht="39.950000000000003" customHeight="1">
      <c r="B64" s="66" t="str">
        <f>'Power &amp; CO2 Data'!C61</f>
        <v>Gas Oven</v>
      </c>
      <c r="C64" s="67"/>
      <c r="D64" s="68">
        <f>C64*'Power &amp; CO2 Data'!$D61</f>
        <v>0</v>
      </c>
      <c r="E64" s="69">
        <f>D64*'Power &amp; CO2 Data'!$T$7</f>
        <v>0</v>
      </c>
      <c r="F64" s="67"/>
      <c r="G64" s="68">
        <f>F64*'Power &amp; CO2 Data'!$D61</f>
        <v>0</v>
      </c>
      <c r="H64" s="70">
        <f>G64*'Power &amp; CO2 Data'!$T$7</f>
        <v>0</v>
      </c>
      <c r="I64" s="71"/>
      <c r="J64" s="68">
        <f>I64*'Power &amp; CO2 Data'!$D61</f>
        <v>0</v>
      </c>
      <c r="K64" s="70">
        <f>J64*'Power &amp; CO2 Data'!$T$7</f>
        <v>0</v>
      </c>
      <c r="L64" s="72">
        <f t="shared" si="1"/>
        <v>0</v>
      </c>
      <c r="M64" s="73">
        <f>(L64*'Power &amp; CO2 Data'!D61)</f>
        <v>0</v>
      </c>
      <c r="N64" s="74">
        <f>M64*'Power &amp; CO2 Data'!$T$7</f>
        <v>0</v>
      </c>
    </row>
    <row r="65" spans="1:15" ht="39.950000000000003" customHeight="1">
      <c r="B65" s="66" t="str">
        <f>'Power &amp; CO2 Data'!C62</f>
        <v xml:space="preserve">Google Home </v>
      </c>
      <c r="C65" s="75"/>
      <c r="D65" s="76">
        <f>C65*'Power &amp; CO2 Data'!$D62</f>
        <v>0</v>
      </c>
      <c r="E65" s="77">
        <f>D65*'Power &amp; CO2 Data'!$T$6</f>
        <v>0</v>
      </c>
      <c r="F65" s="75"/>
      <c r="G65" s="76">
        <f>F65*'Power &amp; CO2 Data'!$D62</f>
        <v>0</v>
      </c>
      <c r="H65" s="78">
        <f>G65*'Power &amp; CO2 Data'!$T$6</f>
        <v>0</v>
      </c>
      <c r="I65" s="79"/>
      <c r="J65" s="76">
        <f>I65*'Power &amp; CO2 Data'!$D62</f>
        <v>0</v>
      </c>
      <c r="K65" s="78">
        <f>J65*'Power &amp; CO2 Data'!$T$6</f>
        <v>0</v>
      </c>
      <c r="L65" s="80">
        <f t="shared" si="1"/>
        <v>0</v>
      </c>
      <c r="M65" s="81">
        <f>(L65*'Power &amp; CO2 Data'!D62)</f>
        <v>0</v>
      </c>
      <c r="N65" s="82">
        <f>M65*'Power &amp; CO2 Data'!$T$6</f>
        <v>0</v>
      </c>
    </row>
    <row r="66" spans="1:15" ht="39.950000000000003" customHeight="1">
      <c r="B66" s="66" t="str">
        <f>'Power &amp; CO2 Data'!C63</f>
        <v>Grass Strimmer</v>
      </c>
      <c r="C66" s="67"/>
      <c r="D66" s="68">
        <f>C66*'Power &amp; CO2 Data'!$D63</f>
        <v>0</v>
      </c>
      <c r="E66" s="69">
        <f>D66*'Power &amp; CO2 Data'!$T$6</f>
        <v>0</v>
      </c>
      <c r="F66" s="67"/>
      <c r="G66" s="68">
        <f>F66*'Power &amp; CO2 Data'!$D63</f>
        <v>0</v>
      </c>
      <c r="H66" s="70">
        <f>G66*'Power &amp; CO2 Data'!$T$6</f>
        <v>0</v>
      </c>
      <c r="I66" s="71"/>
      <c r="J66" s="68">
        <f>I66*'Power &amp; CO2 Data'!$D63</f>
        <v>0</v>
      </c>
      <c r="K66" s="70">
        <f>J66*'Power &amp; CO2 Data'!$T$6</f>
        <v>0</v>
      </c>
      <c r="L66" s="72">
        <f t="shared" si="1"/>
        <v>0</v>
      </c>
      <c r="M66" s="73">
        <f>(L66*'Power &amp; CO2 Data'!D63)</f>
        <v>0</v>
      </c>
      <c r="N66" s="74">
        <f>M66*'Power &amp; CO2 Data'!$T$6</f>
        <v>0</v>
      </c>
    </row>
    <row r="67" spans="1:15" s="65" customFormat="1" ht="39.950000000000003" customHeight="1">
      <c r="A67" s="63"/>
      <c r="B67" s="66" t="str">
        <f>'Power &amp; CO2 Data'!C64</f>
        <v>Guitar Amplifier</v>
      </c>
      <c r="C67" s="75"/>
      <c r="D67" s="76">
        <f>C67*'Power &amp; CO2 Data'!$D64</f>
        <v>0</v>
      </c>
      <c r="E67" s="77">
        <f>D67*'Power &amp; CO2 Data'!$T$6</f>
        <v>0</v>
      </c>
      <c r="F67" s="75"/>
      <c r="G67" s="76">
        <f>F67*'Power &amp; CO2 Data'!$D64</f>
        <v>0</v>
      </c>
      <c r="H67" s="78">
        <f>G67*'Power &amp; CO2 Data'!$T$6</f>
        <v>0</v>
      </c>
      <c r="I67" s="79"/>
      <c r="J67" s="76">
        <f>I67*'Power &amp; CO2 Data'!$D64</f>
        <v>0</v>
      </c>
      <c r="K67" s="78">
        <f>J67*'Power &amp; CO2 Data'!$T$6</f>
        <v>0</v>
      </c>
      <c r="L67" s="80">
        <f t="shared" si="1"/>
        <v>0</v>
      </c>
      <c r="M67" s="81">
        <f>(L67*'Power &amp; CO2 Data'!D64)</f>
        <v>0</v>
      </c>
      <c r="N67" s="82">
        <f>M67*'Power &amp; CO2 Data'!$T$6</f>
        <v>0</v>
      </c>
      <c r="O67" s="64"/>
    </row>
    <row r="68" spans="1:15" s="65" customFormat="1" ht="39.950000000000003" customHeight="1">
      <c r="A68" s="63"/>
      <c r="B68" s="66" t="str">
        <f>'Power &amp; CO2 Data'!C65</f>
        <v>Hair Dryer</v>
      </c>
      <c r="C68" s="67"/>
      <c r="D68" s="68">
        <f>C68*'Power &amp; CO2 Data'!$D65</f>
        <v>0</v>
      </c>
      <c r="E68" s="69">
        <f>D68*'Power &amp; CO2 Data'!$T$6</f>
        <v>0</v>
      </c>
      <c r="F68" s="67"/>
      <c r="G68" s="68">
        <f>F68*'Power &amp; CO2 Data'!$D65</f>
        <v>0</v>
      </c>
      <c r="H68" s="70">
        <f>G68*'Power &amp; CO2 Data'!$T$6</f>
        <v>0</v>
      </c>
      <c r="I68" s="71"/>
      <c r="J68" s="68">
        <f>I68*'Power &amp; CO2 Data'!$D65</f>
        <v>0</v>
      </c>
      <c r="K68" s="70">
        <f>J68*'Power &amp; CO2 Data'!$T$6</f>
        <v>0</v>
      </c>
      <c r="L68" s="72">
        <f t="shared" si="1"/>
        <v>0</v>
      </c>
      <c r="M68" s="73">
        <f>(L68*'Power &amp; CO2 Data'!D65)</f>
        <v>0</v>
      </c>
      <c r="N68" s="74">
        <f>M68*'Power &amp; CO2 Data'!$T$6</f>
        <v>0</v>
      </c>
      <c r="O68" s="64"/>
    </row>
    <row r="69" spans="1:15" ht="39.950000000000003" customHeight="1">
      <c r="A69" s="19"/>
      <c r="B69" s="66" t="str">
        <f>'Power &amp; CO2 Data'!C66</f>
        <v>Hair Rollers</v>
      </c>
      <c r="C69" s="75"/>
      <c r="D69" s="76">
        <f>C69*'Power &amp; CO2 Data'!$D66</f>
        <v>0</v>
      </c>
      <c r="E69" s="77">
        <f>D69*'Power &amp; CO2 Data'!$T$6</f>
        <v>0</v>
      </c>
      <c r="F69" s="75"/>
      <c r="G69" s="76">
        <f>F69*'Power &amp; CO2 Data'!$D66</f>
        <v>0</v>
      </c>
      <c r="H69" s="78">
        <f>G69*'Power &amp; CO2 Data'!$T$6</f>
        <v>0</v>
      </c>
      <c r="I69" s="79"/>
      <c r="J69" s="76">
        <f>I69*'Power &amp; CO2 Data'!$D66</f>
        <v>0</v>
      </c>
      <c r="K69" s="78">
        <f>J69*'Power &amp; CO2 Data'!$T$6</f>
        <v>0</v>
      </c>
      <c r="L69" s="80">
        <f t="shared" si="1"/>
        <v>0</v>
      </c>
      <c r="M69" s="81">
        <f>(L69*'Power &amp; CO2 Data'!D66)</f>
        <v>0</v>
      </c>
      <c r="N69" s="82">
        <f>M69*'Power &amp; CO2 Data'!$T$6</f>
        <v>0</v>
      </c>
    </row>
    <row r="70" spans="1:15" ht="39.950000000000003" customHeight="1">
      <c r="A70" s="19"/>
      <c r="B70" s="66" t="str">
        <f>'Power &amp; CO2 Data'!C67</f>
        <v>Hair Straighteners</v>
      </c>
      <c r="C70" s="67"/>
      <c r="D70" s="68">
        <f>C70*'Power &amp; CO2 Data'!$D67</f>
        <v>0</v>
      </c>
      <c r="E70" s="69">
        <f>D70*'Power &amp; CO2 Data'!$T$6</f>
        <v>0</v>
      </c>
      <c r="F70" s="67"/>
      <c r="G70" s="68">
        <f>F70*'Power &amp; CO2 Data'!$D67</f>
        <v>0</v>
      </c>
      <c r="H70" s="70">
        <f>G70*'Power &amp; CO2 Data'!$T$6</f>
        <v>0</v>
      </c>
      <c r="I70" s="71"/>
      <c r="J70" s="68">
        <f>I70*'Power &amp; CO2 Data'!$D67</f>
        <v>0</v>
      </c>
      <c r="K70" s="70">
        <f>J70*'Power &amp; CO2 Data'!$T$6</f>
        <v>0</v>
      </c>
      <c r="L70" s="72">
        <f t="shared" si="1"/>
        <v>0</v>
      </c>
      <c r="M70" s="73">
        <f>(L70*'Power &amp; CO2 Data'!D67)</f>
        <v>0</v>
      </c>
      <c r="N70" s="74">
        <f>M70*'Power &amp; CO2 Data'!$T$6</f>
        <v>0</v>
      </c>
    </row>
    <row r="71" spans="1:15" ht="39.950000000000003" customHeight="1">
      <c r="A71" s="19"/>
      <c r="B71" s="66" t="str">
        <f>'Power &amp; CO2 Data'!C68</f>
        <v>Induction Hob</v>
      </c>
      <c r="C71" s="75"/>
      <c r="D71" s="76">
        <f>C71*'Power &amp; CO2 Data'!$D68</f>
        <v>0</v>
      </c>
      <c r="E71" s="77">
        <f>D71*'Power &amp; CO2 Data'!$T$6</f>
        <v>0</v>
      </c>
      <c r="F71" s="75"/>
      <c r="G71" s="76">
        <f>F71*'Power &amp; CO2 Data'!$D68</f>
        <v>0</v>
      </c>
      <c r="H71" s="78">
        <f>G71*'Power &amp; CO2 Data'!$T$6</f>
        <v>0</v>
      </c>
      <c r="I71" s="79"/>
      <c r="J71" s="76">
        <f>I71*'Power &amp; CO2 Data'!$D68</f>
        <v>0</v>
      </c>
      <c r="K71" s="78">
        <f>J71*'Power &amp; CO2 Data'!$T$6</f>
        <v>0</v>
      </c>
      <c r="L71" s="80">
        <f t="shared" si="1"/>
        <v>0</v>
      </c>
      <c r="M71" s="81">
        <f>(L71*'Power &amp; CO2 Data'!D68)</f>
        <v>0</v>
      </c>
      <c r="N71" s="82">
        <f>M71*'Power &amp; CO2 Data'!$T$6</f>
        <v>0</v>
      </c>
    </row>
    <row r="72" spans="1:15" ht="39.950000000000003" customHeight="1">
      <c r="A72" s="19"/>
      <c r="B72" s="66" t="str">
        <f>'Power &amp; CO2 Data'!C69</f>
        <v>Inkjet Printer</v>
      </c>
      <c r="C72" s="67"/>
      <c r="D72" s="68">
        <f>C72*'Power &amp; CO2 Data'!$D69</f>
        <v>0</v>
      </c>
      <c r="E72" s="69">
        <f>D72*'Power &amp; CO2 Data'!$T$6</f>
        <v>0</v>
      </c>
      <c r="F72" s="67"/>
      <c r="G72" s="68">
        <f>F72*'Power &amp; CO2 Data'!$D69</f>
        <v>0</v>
      </c>
      <c r="H72" s="70">
        <f>G72*'Power &amp; CO2 Data'!$T$6</f>
        <v>0</v>
      </c>
      <c r="I72" s="71"/>
      <c r="J72" s="68">
        <f>I72*'Power &amp; CO2 Data'!$D69</f>
        <v>0</v>
      </c>
      <c r="K72" s="70">
        <f>J72*'Power &amp; CO2 Data'!$T$6</f>
        <v>0</v>
      </c>
      <c r="L72" s="72">
        <f t="shared" si="1"/>
        <v>0</v>
      </c>
      <c r="M72" s="73">
        <f>(L72*'Power &amp; CO2 Data'!D69)</f>
        <v>0</v>
      </c>
      <c r="N72" s="74">
        <f>M72*'Power &amp; CO2 Data'!$T$6</f>
        <v>0</v>
      </c>
    </row>
    <row r="73" spans="1:15" ht="39.950000000000003" customHeight="1">
      <c r="A73" s="19"/>
      <c r="B73" s="66" t="str">
        <f>'Power &amp; CO2 Data'!C70</f>
        <v>Iron</v>
      </c>
      <c r="C73" s="75"/>
      <c r="D73" s="76">
        <f>C73*'Power &amp; CO2 Data'!$D70</f>
        <v>0</v>
      </c>
      <c r="E73" s="77">
        <f>D73*'Power &amp; CO2 Data'!$T$6</f>
        <v>0</v>
      </c>
      <c r="F73" s="75"/>
      <c r="G73" s="76">
        <f>F73*'Power &amp; CO2 Data'!$D70</f>
        <v>0</v>
      </c>
      <c r="H73" s="78">
        <f>G73*'Power &amp; CO2 Data'!$T$6</f>
        <v>0</v>
      </c>
      <c r="I73" s="79"/>
      <c r="J73" s="76">
        <f>I73*'Power &amp; CO2 Data'!$D70</f>
        <v>0</v>
      </c>
      <c r="K73" s="78">
        <f>J73*'Power &amp; CO2 Data'!$T$6</f>
        <v>0</v>
      </c>
      <c r="L73" s="80">
        <f t="shared" si="1"/>
        <v>0</v>
      </c>
      <c r="M73" s="81">
        <f>(L73*'Power &amp; CO2 Data'!D70)</f>
        <v>0</v>
      </c>
      <c r="N73" s="82">
        <f>M73*'Power &amp; CO2 Data'!$T$6</f>
        <v>0</v>
      </c>
    </row>
    <row r="74" spans="1:15" ht="39.950000000000003" customHeight="1">
      <c r="A74" s="19"/>
      <c r="B74" s="66" t="str">
        <f>'Power &amp; CO2 Data'!C71</f>
        <v>Jacuzzi</v>
      </c>
      <c r="C74" s="67"/>
      <c r="D74" s="68">
        <f>C74*'Power &amp; CO2 Data'!$D71</f>
        <v>0</v>
      </c>
      <c r="E74" s="69">
        <f>D74*'Power &amp; CO2 Data'!$T$6</f>
        <v>0</v>
      </c>
      <c r="F74" s="67"/>
      <c r="G74" s="68">
        <f>F74*'Power &amp; CO2 Data'!$D71</f>
        <v>0</v>
      </c>
      <c r="H74" s="70">
        <f>G74*'Power &amp; CO2 Data'!$T$6</f>
        <v>0</v>
      </c>
      <c r="I74" s="71"/>
      <c r="J74" s="68">
        <f>I74*'Power &amp; CO2 Data'!$D71</f>
        <v>0</v>
      </c>
      <c r="K74" s="70">
        <f>J74*'Power &amp; CO2 Data'!$T$6</f>
        <v>0</v>
      </c>
      <c r="L74" s="72">
        <f t="shared" si="1"/>
        <v>0</v>
      </c>
      <c r="M74" s="73">
        <f>(L74*'Power &amp; CO2 Data'!D71)</f>
        <v>0</v>
      </c>
      <c r="N74" s="74">
        <f>M74*'Power &amp; CO2 Data'!$T$6</f>
        <v>0</v>
      </c>
    </row>
    <row r="75" spans="1:15" ht="39.950000000000003" customHeight="1">
      <c r="A75" s="19"/>
      <c r="B75" s="66" t="str">
        <f>'Power &amp; CO2 Data'!C72</f>
        <v>Kettle</v>
      </c>
      <c r="C75" s="75"/>
      <c r="D75" s="76">
        <f>C75*'Power &amp; CO2 Data'!$D72</f>
        <v>0</v>
      </c>
      <c r="E75" s="77">
        <f>D75*'Power &amp; CO2 Data'!$T$6</f>
        <v>0</v>
      </c>
      <c r="F75" s="75"/>
      <c r="G75" s="76">
        <f>F75*'Power &amp; CO2 Data'!$D72</f>
        <v>0</v>
      </c>
      <c r="H75" s="78">
        <f>G75*'Power &amp; CO2 Data'!$T$6</f>
        <v>0</v>
      </c>
      <c r="I75" s="79"/>
      <c r="J75" s="76">
        <f>I75*'Power &amp; CO2 Data'!$D72</f>
        <v>0</v>
      </c>
      <c r="K75" s="78">
        <f>J75*'Power &amp; CO2 Data'!$T$6</f>
        <v>0</v>
      </c>
      <c r="L75" s="80">
        <f t="shared" si="1"/>
        <v>0</v>
      </c>
      <c r="M75" s="81">
        <f>(L75*'Power &amp; CO2 Data'!D72)</f>
        <v>0</v>
      </c>
      <c r="N75" s="82">
        <f>M75*'Power &amp; CO2 Data'!$T$6</f>
        <v>0</v>
      </c>
    </row>
    <row r="76" spans="1:15" ht="39.950000000000003" customHeight="1">
      <c r="A76" s="19"/>
      <c r="B76" s="66" t="str">
        <f>'Power &amp; CO2 Data'!C73</f>
        <v>Kitchen Extractor Fan</v>
      </c>
      <c r="C76" s="67"/>
      <c r="D76" s="68">
        <f>C76*'Power &amp; CO2 Data'!$D73</f>
        <v>0</v>
      </c>
      <c r="E76" s="69">
        <f>D76*'Power &amp; CO2 Data'!$T$6</f>
        <v>0</v>
      </c>
      <c r="F76" s="67"/>
      <c r="G76" s="68">
        <f>F76*'Power &amp; CO2 Data'!$D73</f>
        <v>0</v>
      </c>
      <c r="H76" s="70">
        <f>G76*'Power &amp; CO2 Data'!$T$6</f>
        <v>0</v>
      </c>
      <c r="I76" s="71"/>
      <c r="J76" s="68">
        <f>I76*'Power &amp; CO2 Data'!$D73</f>
        <v>0</v>
      </c>
      <c r="K76" s="70">
        <f>J76*'Power &amp; CO2 Data'!$T$6</f>
        <v>0</v>
      </c>
      <c r="L76" s="72">
        <f t="shared" ref="L76:L98" si="2">(C76+F76+I76)/3</f>
        <v>0</v>
      </c>
      <c r="M76" s="73">
        <f>(L76*'Power &amp; CO2 Data'!D73)</f>
        <v>0</v>
      </c>
      <c r="N76" s="74">
        <f>M76*'Power &amp; CO2 Data'!$T$6</f>
        <v>0</v>
      </c>
    </row>
    <row r="77" spans="1:15" ht="39.950000000000003" customHeight="1">
      <c r="A77" s="19"/>
      <c r="B77" s="66" t="str">
        <f>'Power &amp; CO2 Data'!C74</f>
        <v>Kitchen Extractor Fan</v>
      </c>
      <c r="C77" s="75"/>
      <c r="D77" s="76">
        <f>C77*'Power &amp; CO2 Data'!$D74</f>
        <v>0</v>
      </c>
      <c r="E77" s="77">
        <f>D77*'Power &amp; CO2 Data'!$T$6</f>
        <v>0</v>
      </c>
      <c r="F77" s="75"/>
      <c r="G77" s="76">
        <f>F77*'Power &amp; CO2 Data'!$D74</f>
        <v>0</v>
      </c>
      <c r="H77" s="78">
        <f>G77*'Power &amp; CO2 Data'!$T$6</f>
        <v>0</v>
      </c>
      <c r="I77" s="79"/>
      <c r="J77" s="76">
        <f>I77*'Power &amp; CO2 Data'!$D74</f>
        <v>0</v>
      </c>
      <c r="K77" s="78">
        <f>J77*'Power &amp; CO2 Data'!$T$6</f>
        <v>0</v>
      </c>
      <c r="L77" s="80">
        <f t="shared" si="2"/>
        <v>0</v>
      </c>
      <c r="M77" s="81">
        <f>(L77*'Power &amp; CO2 Data'!D74)</f>
        <v>0</v>
      </c>
      <c r="N77" s="82">
        <f>M77*'Power &amp; CO2 Data'!$T$6</f>
        <v>0</v>
      </c>
    </row>
    <row r="78" spans="1:15" ht="39.950000000000003" customHeight="1">
      <c r="A78" s="19"/>
      <c r="B78" s="66" t="str">
        <f>'Power &amp; CO2 Data'!C75</f>
        <v>Landline Phone</v>
      </c>
      <c r="C78" s="67"/>
      <c r="D78" s="68">
        <f>C78*'Power &amp; CO2 Data'!$D75</f>
        <v>0</v>
      </c>
      <c r="E78" s="69">
        <f>D78*'Power &amp; CO2 Data'!$T$6</f>
        <v>0</v>
      </c>
      <c r="F78" s="67"/>
      <c r="G78" s="68">
        <f>F78*'Power &amp; CO2 Data'!$D75</f>
        <v>0</v>
      </c>
      <c r="H78" s="70">
        <f>G78*'Power &amp; CO2 Data'!$T$6</f>
        <v>0</v>
      </c>
      <c r="I78" s="71"/>
      <c r="J78" s="68">
        <f>I78*'Power &amp; CO2 Data'!$D75</f>
        <v>0</v>
      </c>
      <c r="K78" s="70">
        <f>J78*'Power &amp; CO2 Data'!$T$6</f>
        <v>0</v>
      </c>
      <c r="L78" s="72">
        <f t="shared" si="2"/>
        <v>0</v>
      </c>
      <c r="M78" s="73">
        <f>(L78*'Power &amp; CO2 Data'!D75)</f>
        <v>0</v>
      </c>
      <c r="N78" s="74">
        <f>M78*'Power &amp; CO2 Data'!$T$6</f>
        <v>0</v>
      </c>
    </row>
    <row r="79" spans="1:15" ht="39.950000000000003" customHeight="1">
      <c r="A79" s="19"/>
      <c r="B79" s="66" t="str">
        <f>'Power &amp; CO2 Data'!C76</f>
        <v>Laptop Computer</v>
      </c>
      <c r="C79" s="75"/>
      <c r="D79" s="76">
        <f>C79*'Power &amp; CO2 Data'!$D76</f>
        <v>0</v>
      </c>
      <c r="E79" s="77">
        <f>D79*'Power &amp; CO2 Data'!$T$6</f>
        <v>0</v>
      </c>
      <c r="F79" s="75"/>
      <c r="G79" s="76">
        <f>F79*'Power &amp; CO2 Data'!$D76</f>
        <v>0</v>
      </c>
      <c r="H79" s="78">
        <f>G79*'Power &amp; CO2 Data'!$T$6</f>
        <v>0</v>
      </c>
      <c r="I79" s="79"/>
      <c r="J79" s="76">
        <f>I79*'Power &amp; CO2 Data'!$D76</f>
        <v>0</v>
      </c>
      <c r="K79" s="78">
        <f>J79*'Power &amp; CO2 Data'!$T$6</f>
        <v>0</v>
      </c>
      <c r="L79" s="80">
        <f t="shared" si="2"/>
        <v>0</v>
      </c>
      <c r="M79" s="81">
        <f>(L79*'Power &amp; CO2 Data'!D76)</f>
        <v>0</v>
      </c>
      <c r="N79" s="82">
        <f>M79*'Power &amp; CO2 Data'!$T$6</f>
        <v>0</v>
      </c>
    </row>
    <row r="80" spans="1:15" ht="39.950000000000003" customHeight="1">
      <c r="A80" s="19"/>
      <c r="B80" s="66" t="str">
        <f>'Power &amp; CO2 Data'!C77</f>
        <v>Laser Printer</v>
      </c>
      <c r="C80" s="67"/>
      <c r="D80" s="68">
        <f>C80*'Power &amp; CO2 Data'!$D77</f>
        <v>0</v>
      </c>
      <c r="E80" s="69">
        <f>D80*'Power &amp; CO2 Data'!$T$6</f>
        <v>0</v>
      </c>
      <c r="F80" s="67"/>
      <c r="G80" s="68">
        <f>F80*'Power &amp; CO2 Data'!$D77</f>
        <v>0</v>
      </c>
      <c r="H80" s="70">
        <f>G80*'Power &amp; CO2 Data'!$T$6</f>
        <v>0</v>
      </c>
      <c r="I80" s="71"/>
      <c r="J80" s="68">
        <f>I80*'Power &amp; CO2 Data'!$D77</f>
        <v>0</v>
      </c>
      <c r="K80" s="70">
        <f>J80*'Power &amp; CO2 Data'!$T$6</f>
        <v>0</v>
      </c>
      <c r="L80" s="72">
        <f t="shared" si="2"/>
        <v>0</v>
      </c>
      <c r="M80" s="73">
        <f>(L80*'Power &amp; CO2 Data'!D77)</f>
        <v>0</v>
      </c>
      <c r="N80" s="74">
        <f>M80*'Power &amp; CO2 Data'!$T$6</f>
        <v>0</v>
      </c>
    </row>
    <row r="81" spans="1:14" ht="39.950000000000003" customHeight="1">
      <c r="A81" s="19"/>
      <c r="B81" s="66" t="str">
        <f>'Power &amp; CO2 Data'!C78</f>
        <v>Microwave</v>
      </c>
      <c r="C81" s="75"/>
      <c r="D81" s="76">
        <f>C81*'Power &amp; CO2 Data'!$D78</f>
        <v>0</v>
      </c>
      <c r="E81" s="77">
        <f>D81*'Power &amp; CO2 Data'!$T$6</f>
        <v>0</v>
      </c>
      <c r="F81" s="75"/>
      <c r="G81" s="76">
        <f>F81*'Power &amp; CO2 Data'!$D78</f>
        <v>0</v>
      </c>
      <c r="H81" s="78">
        <f>G81*'Power &amp; CO2 Data'!$T$6</f>
        <v>0</v>
      </c>
      <c r="I81" s="79"/>
      <c r="J81" s="76">
        <f>I81*'Power &amp; CO2 Data'!$D78</f>
        <v>0</v>
      </c>
      <c r="K81" s="78">
        <f>J81*'Power &amp; CO2 Data'!$T$6</f>
        <v>0</v>
      </c>
      <c r="L81" s="80">
        <f t="shared" si="2"/>
        <v>0</v>
      </c>
      <c r="M81" s="81">
        <f>(L81*'Power &amp; CO2 Data'!D78)</f>
        <v>0</v>
      </c>
      <c r="N81" s="82">
        <f>M81*'Power &amp; CO2 Data'!$T$6</f>
        <v>0</v>
      </c>
    </row>
    <row r="82" spans="1:14" ht="39.950000000000003" customHeight="1">
      <c r="A82" s="19"/>
      <c r="B82" s="66" t="str">
        <f>'Power &amp; CO2 Data'!C79</f>
        <v>Outdoor Patio Heater</v>
      </c>
      <c r="C82" s="85"/>
      <c r="D82" s="68">
        <f>C82*'Power &amp; CO2 Data'!$D79</f>
        <v>0</v>
      </c>
      <c r="E82" s="69">
        <f>D82*'Power &amp; CO2 Data'!$T$7</f>
        <v>0</v>
      </c>
      <c r="F82" s="85"/>
      <c r="G82" s="68">
        <f>F82*'Power &amp; CO2 Data'!$D79</f>
        <v>0</v>
      </c>
      <c r="H82" s="70">
        <f>G82*'Power &amp; CO2 Data'!$T$7</f>
        <v>0</v>
      </c>
      <c r="I82" s="86"/>
      <c r="J82" s="68">
        <f>I82*'Power &amp; CO2 Data'!$D79</f>
        <v>0</v>
      </c>
      <c r="K82" s="70">
        <f>J82*'Power &amp; CO2 Data'!$T$7</f>
        <v>0</v>
      </c>
      <c r="L82" s="72">
        <f t="shared" si="2"/>
        <v>0</v>
      </c>
      <c r="M82" s="73">
        <f>(L82*'Power &amp; CO2 Data'!D79)</f>
        <v>0</v>
      </c>
      <c r="N82" s="74">
        <f>M82*'Power &amp; CO2 Data'!$T$7</f>
        <v>0</v>
      </c>
    </row>
    <row r="83" spans="1:14" ht="39.950000000000003" customHeight="1">
      <c r="A83" s="19"/>
      <c r="B83" s="66" t="str">
        <f>'Power &amp; CO2 Data'!C80</f>
        <v>Oven</v>
      </c>
      <c r="C83" s="83"/>
      <c r="D83" s="76">
        <f>C83*'Power &amp; CO2 Data'!$D80</f>
        <v>0</v>
      </c>
      <c r="E83" s="77">
        <f>D83*'Power &amp; CO2 Data'!$T$6</f>
        <v>0</v>
      </c>
      <c r="F83" s="83"/>
      <c r="G83" s="76">
        <f>F83*'Power &amp; CO2 Data'!$D80</f>
        <v>0</v>
      </c>
      <c r="H83" s="78">
        <f>G83*'Power &amp; CO2 Data'!$T$6</f>
        <v>0</v>
      </c>
      <c r="I83" s="84"/>
      <c r="J83" s="76">
        <f>I83*'Power &amp; CO2 Data'!$D80</f>
        <v>0</v>
      </c>
      <c r="K83" s="78">
        <f>J83*'Power &amp; CO2 Data'!$T$6</f>
        <v>0</v>
      </c>
      <c r="L83" s="80">
        <f t="shared" si="2"/>
        <v>0</v>
      </c>
      <c r="M83" s="81">
        <f>(L83*'Power &amp; CO2 Data'!D80)</f>
        <v>0</v>
      </c>
      <c r="N83" s="82">
        <f>M83*'Power &amp; CO2 Data'!$T$6</f>
        <v>0</v>
      </c>
    </row>
    <row r="84" spans="1:14" ht="39.950000000000003" customHeight="1">
      <c r="A84" s="19"/>
      <c r="B84" s="66" t="str">
        <f>'Power &amp; CO2 Data'!C81</f>
        <v>Phone Charger</v>
      </c>
      <c r="C84" s="85"/>
      <c r="D84" s="68">
        <f>C84*'Power &amp; CO2 Data'!$D81</f>
        <v>0</v>
      </c>
      <c r="E84" s="69">
        <f>D84*'Power &amp; CO2 Data'!$T$6</f>
        <v>0</v>
      </c>
      <c r="F84" s="67"/>
      <c r="G84" s="68">
        <f>F84*'Power &amp; CO2 Data'!$D81</f>
        <v>0</v>
      </c>
      <c r="H84" s="70">
        <f>G84*'Power &amp; CO2 Data'!$T$6</f>
        <v>0</v>
      </c>
      <c r="I84" s="86"/>
      <c r="J84" s="68">
        <f>I84*'Power &amp; CO2 Data'!$D81</f>
        <v>0</v>
      </c>
      <c r="K84" s="70">
        <f>J84*'Power &amp; CO2 Data'!$T$6</f>
        <v>0</v>
      </c>
      <c r="L84" s="72">
        <f t="shared" si="2"/>
        <v>0</v>
      </c>
      <c r="M84" s="73">
        <f>(L84*'Power &amp; CO2 Data'!D81)</f>
        <v>0</v>
      </c>
      <c r="N84" s="74">
        <f>M84*'Power &amp; CO2 Data'!$T$6</f>
        <v>0</v>
      </c>
    </row>
    <row r="85" spans="1:14" ht="39.950000000000003" customHeight="1">
      <c r="A85" s="19"/>
      <c r="B85" s="66" t="str">
        <f>'Power &amp; CO2 Data'!C82</f>
        <v>Power Shower</v>
      </c>
      <c r="C85" s="83"/>
      <c r="D85" s="76">
        <f>C85*'Power &amp; CO2 Data'!$D82</f>
        <v>0</v>
      </c>
      <c r="E85" s="77">
        <f>D85*'Power &amp; CO2 Data'!$T$6</f>
        <v>0</v>
      </c>
      <c r="F85" s="75"/>
      <c r="G85" s="76">
        <f>F85*'Power &amp; CO2 Data'!$D82</f>
        <v>0</v>
      </c>
      <c r="H85" s="78">
        <f>G85*'Power &amp; CO2 Data'!$T$6</f>
        <v>0</v>
      </c>
      <c r="I85" s="84"/>
      <c r="J85" s="76">
        <f>I85*'Power &amp; CO2 Data'!$D82</f>
        <v>0</v>
      </c>
      <c r="K85" s="78">
        <f>J85*'Power &amp; CO2 Data'!$T$6</f>
        <v>0</v>
      </c>
      <c r="L85" s="80">
        <f t="shared" si="2"/>
        <v>0</v>
      </c>
      <c r="M85" s="81">
        <f>(L85*'Power &amp; CO2 Data'!D82)</f>
        <v>0</v>
      </c>
      <c r="N85" s="82">
        <f>M85*'Power &amp; CO2 Data'!$T$6</f>
        <v>0</v>
      </c>
    </row>
    <row r="86" spans="1:14" ht="39.950000000000003" customHeight="1">
      <c r="A86" s="19"/>
      <c r="B86" s="66" t="str">
        <f>'Power &amp; CO2 Data'!C83</f>
        <v>Pressure Cooker</v>
      </c>
      <c r="C86" s="85"/>
      <c r="D86" s="68">
        <f>C86*'Power &amp; CO2 Data'!$D83</f>
        <v>0</v>
      </c>
      <c r="E86" s="69">
        <f>D86*'Power &amp; CO2 Data'!$T$6</f>
        <v>0</v>
      </c>
      <c r="F86" s="67"/>
      <c r="G86" s="68">
        <f>F86*'Power &amp; CO2 Data'!$D83</f>
        <v>0</v>
      </c>
      <c r="H86" s="70">
        <f>G86*'Power &amp; CO2 Data'!$T$6</f>
        <v>0</v>
      </c>
      <c r="I86" s="86"/>
      <c r="J86" s="68">
        <f>I86*'Power &amp; CO2 Data'!$D83</f>
        <v>0</v>
      </c>
      <c r="K86" s="70">
        <f>J86*'Power &amp; CO2 Data'!$T$6</f>
        <v>0</v>
      </c>
      <c r="L86" s="72">
        <f t="shared" si="2"/>
        <v>0</v>
      </c>
      <c r="M86" s="73">
        <f>(L86*'Power &amp; CO2 Data'!D83)</f>
        <v>0</v>
      </c>
      <c r="N86" s="74">
        <f>M86*'Power &amp; CO2 Data'!$T$6</f>
        <v>0</v>
      </c>
    </row>
    <row r="87" spans="1:14" ht="39.950000000000003" customHeight="1">
      <c r="A87" s="19"/>
      <c r="B87" s="66" t="str">
        <f>'Power &amp; CO2 Data'!C84</f>
        <v>Rice Cooker</v>
      </c>
      <c r="C87" s="85"/>
      <c r="D87" s="68">
        <f>C87*'Power &amp; CO2 Data'!$D84</f>
        <v>0</v>
      </c>
      <c r="E87" s="69">
        <f>D87*'Power &amp; CO2 Data'!$T$6</f>
        <v>0</v>
      </c>
      <c r="F87" s="67"/>
      <c r="G87" s="68">
        <f>F87*'Power &amp; CO2 Data'!$D84</f>
        <v>0</v>
      </c>
      <c r="H87" s="70">
        <f>G87*'Power &amp; CO2 Data'!$T$6</f>
        <v>0</v>
      </c>
      <c r="I87" s="86"/>
      <c r="J87" s="68">
        <f>I87*'Power &amp; CO2 Data'!$D84</f>
        <v>0</v>
      </c>
      <c r="K87" s="70">
        <f>J87*'Power &amp; CO2 Data'!$T$6</f>
        <v>0</v>
      </c>
      <c r="L87" s="72">
        <f t="shared" si="2"/>
        <v>0</v>
      </c>
      <c r="M87" s="73">
        <f>(L87*'Power &amp; CO2 Data'!D84)</f>
        <v>0</v>
      </c>
      <c r="N87" s="74">
        <f>M87*'Power &amp; CO2 Data'!$T$6</f>
        <v>0</v>
      </c>
    </row>
    <row r="88" spans="1:14" ht="39.950000000000003" customHeight="1">
      <c r="A88" s="19"/>
      <c r="B88" s="66" t="str">
        <f>'Power &amp; CO2 Data'!C85</f>
        <v>Sky Box</v>
      </c>
      <c r="C88" s="83"/>
      <c r="D88" s="76">
        <f>C88*'Power &amp; CO2 Data'!$D85</f>
        <v>0</v>
      </c>
      <c r="E88" s="77">
        <f>D88*'Power &amp; CO2 Data'!$T$6</f>
        <v>0</v>
      </c>
      <c r="F88" s="75"/>
      <c r="G88" s="76">
        <f>F88*'Power &amp; CO2 Data'!$D85</f>
        <v>0</v>
      </c>
      <c r="H88" s="78">
        <f>G88*'Power &amp; CO2 Data'!$T$6</f>
        <v>0</v>
      </c>
      <c r="I88" s="84"/>
      <c r="J88" s="76">
        <f>I88*'Power &amp; CO2 Data'!$D85</f>
        <v>0</v>
      </c>
      <c r="K88" s="78">
        <f>J88*'Power &amp; CO2 Data'!$T$6</f>
        <v>0</v>
      </c>
      <c r="L88" s="80">
        <f t="shared" si="2"/>
        <v>0</v>
      </c>
      <c r="M88" s="81">
        <f>(L88*'Power &amp; CO2 Data'!D85)</f>
        <v>0</v>
      </c>
      <c r="N88" s="82">
        <f>M88*'Power &amp; CO2 Data'!$T$6</f>
        <v>0</v>
      </c>
    </row>
    <row r="89" spans="1:14" ht="39.950000000000003" customHeight="1">
      <c r="A89" s="19"/>
      <c r="B89" s="66" t="str">
        <f>'Power &amp; CO2 Data'!C86</f>
        <v>Slow Cooker</v>
      </c>
      <c r="C89" s="85"/>
      <c r="D89" s="68">
        <f>C89*'Power &amp; CO2 Data'!$D86</f>
        <v>0</v>
      </c>
      <c r="E89" s="69">
        <f>D89*'Power &amp; CO2 Data'!$T$6</f>
        <v>0</v>
      </c>
      <c r="F89" s="67"/>
      <c r="G89" s="68">
        <f>F89*'Power &amp; CO2 Data'!$D86</f>
        <v>0</v>
      </c>
      <c r="H89" s="70">
        <f>G89*'Power &amp; CO2 Data'!$T$6</f>
        <v>0</v>
      </c>
      <c r="I89" s="86"/>
      <c r="J89" s="68">
        <f>I89*'Power &amp; CO2 Data'!$D86</f>
        <v>0</v>
      </c>
      <c r="K89" s="70">
        <f>J89*'Power &amp; CO2 Data'!$T$6</f>
        <v>0</v>
      </c>
      <c r="L89" s="72">
        <f t="shared" si="2"/>
        <v>0</v>
      </c>
      <c r="M89" s="73">
        <f>(L89*'Power &amp; CO2 Data'!D86)</f>
        <v>0</v>
      </c>
      <c r="N89" s="74">
        <f>M89*'Power &amp; CO2 Data'!$T$6</f>
        <v>0</v>
      </c>
    </row>
    <row r="90" spans="1:14" ht="39.950000000000003" customHeight="1">
      <c r="A90" s="19"/>
      <c r="B90" s="66" t="str">
        <f>'Power &amp; CO2 Data'!C87</f>
        <v>Smart Bulb</v>
      </c>
      <c r="C90" s="83"/>
      <c r="D90" s="76">
        <f>C90*'Power &amp; CO2 Data'!$D87</f>
        <v>0</v>
      </c>
      <c r="E90" s="77">
        <f>D90*'Power &amp; CO2 Data'!$T$6</f>
        <v>0</v>
      </c>
      <c r="F90" s="75"/>
      <c r="G90" s="76">
        <f>F90*'Power &amp; CO2 Data'!$D87</f>
        <v>0</v>
      </c>
      <c r="H90" s="78">
        <f>G90*'Power &amp; CO2 Data'!$T$6</f>
        <v>0</v>
      </c>
      <c r="I90" s="84"/>
      <c r="J90" s="76">
        <f>I90*'Power &amp; CO2 Data'!$D87</f>
        <v>0</v>
      </c>
      <c r="K90" s="78">
        <f>J90*'Power &amp; CO2 Data'!$T$6</f>
        <v>0</v>
      </c>
      <c r="L90" s="80">
        <f t="shared" si="2"/>
        <v>0</v>
      </c>
      <c r="M90" s="81">
        <f>(L90*'Power &amp; CO2 Data'!D87)</f>
        <v>0</v>
      </c>
      <c r="N90" s="82">
        <f>M90*'Power &amp; CO2 Data'!$T$6</f>
        <v>0</v>
      </c>
    </row>
    <row r="91" spans="1:14" ht="39.950000000000003" customHeight="1">
      <c r="A91" s="19"/>
      <c r="B91" s="66" t="str">
        <f>'Power &amp; CO2 Data'!C88</f>
        <v>Smart Phone / Tablet Charger</v>
      </c>
      <c r="C91" s="85"/>
      <c r="D91" s="68">
        <f>C91*'Power &amp; CO2 Data'!$D88</f>
        <v>0</v>
      </c>
      <c r="E91" s="69">
        <f>D91*'Power &amp; CO2 Data'!$T$6</f>
        <v>0</v>
      </c>
      <c r="F91" s="67"/>
      <c r="G91" s="68">
        <f>F91*'Power &amp; CO2 Data'!$D88</f>
        <v>0</v>
      </c>
      <c r="H91" s="70">
        <f>G91*'Power &amp; CO2 Data'!$T$6</f>
        <v>0</v>
      </c>
      <c r="I91" s="86"/>
      <c r="J91" s="68">
        <f>I91*'Power &amp; CO2 Data'!$D88</f>
        <v>0</v>
      </c>
      <c r="K91" s="70">
        <f>J91*'Power &amp; CO2 Data'!$T$6</f>
        <v>0</v>
      </c>
      <c r="L91" s="72">
        <f t="shared" si="2"/>
        <v>0</v>
      </c>
      <c r="M91" s="73">
        <f>(L91*'Power &amp; CO2 Data'!D88)</f>
        <v>0</v>
      </c>
      <c r="N91" s="74">
        <f>M91*'Power &amp; CO2 Data'!$T$6</f>
        <v>0</v>
      </c>
    </row>
    <row r="92" spans="1:14" ht="39.950000000000003" customHeight="1">
      <c r="A92" s="19"/>
      <c r="B92" s="66" t="str">
        <f>'Power &amp; CO2 Data'!C89</f>
        <v>Speakers</v>
      </c>
      <c r="C92" s="83"/>
      <c r="D92" s="76">
        <f>C92*'Power &amp; CO2 Data'!$D89</f>
        <v>0</v>
      </c>
      <c r="E92" s="77">
        <f>D92*'Power &amp; CO2 Data'!$T$6</f>
        <v>0</v>
      </c>
      <c r="F92" s="75"/>
      <c r="G92" s="76">
        <f>F92*'Power &amp; CO2 Data'!$D89</f>
        <v>0</v>
      </c>
      <c r="H92" s="78">
        <f>G92*'Power &amp; CO2 Data'!$T$6</f>
        <v>0</v>
      </c>
      <c r="I92" s="84"/>
      <c r="J92" s="76">
        <f>I92*'Power &amp; CO2 Data'!$D89</f>
        <v>0</v>
      </c>
      <c r="K92" s="78">
        <f>J92*'Power &amp; CO2 Data'!$T$6</f>
        <v>0</v>
      </c>
      <c r="L92" s="80">
        <f t="shared" si="2"/>
        <v>0</v>
      </c>
      <c r="M92" s="81">
        <f>(L92*'Power &amp; CO2 Data'!D89)</f>
        <v>0</v>
      </c>
      <c r="N92" s="82">
        <f>M92*'Power &amp; CO2 Data'!$T$6</f>
        <v>0</v>
      </c>
    </row>
    <row r="93" spans="1:14" ht="39.950000000000003" customHeight="1">
      <c r="A93" s="19"/>
      <c r="B93" s="66" t="str">
        <f>'Power &amp; CO2 Data'!C90</f>
        <v xml:space="preserve">Tablet </v>
      </c>
      <c r="C93" s="85"/>
      <c r="D93" s="68">
        <f>C93*'Power &amp; CO2 Data'!$D90</f>
        <v>0</v>
      </c>
      <c r="E93" s="69">
        <f>D93*'Power &amp; CO2 Data'!$T$6</f>
        <v>0</v>
      </c>
      <c r="F93" s="67"/>
      <c r="G93" s="68">
        <f>F93*'Power &amp; CO2 Data'!$D90</f>
        <v>0</v>
      </c>
      <c r="H93" s="70">
        <f>G93*'Power &amp; CO2 Data'!$T$6</f>
        <v>0</v>
      </c>
      <c r="I93" s="86"/>
      <c r="J93" s="68">
        <f>I93*'Power &amp; CO2 Data'!$D90</f>
        <v>0</v>
      </c>
      <c r="K93" s="70">
        <f>J93*'Power &amp; CO2 Data'!$T$6</f>
        <v>0</v>
      </c>
      <c r="L93" s="72">
        <f t="shared" si="2"/>
        <v>0</v>
      </c>
      <c r="M93" s="73">
        <f>(L93*'Power &amp; CO2 Data'!D90)</f>
        <v>0</v>
      </c>
      <c r="N93" s="74">
        <f>M93*'Power &amp; CO2 Data'!$T$6</f>
        <v>0</v>
      </c>
    </row>
    <row r="94" spans="1:14" ht="39.950000000000003" customHeight="1">
      <c r="A94" s="19"/>
      <c r="B94" s="66" t="str">
        <f>'Power &amp; CO2 Data'!C91</f>
        <v>Toaster</v>
      </c>
      <c r="C94" s="83"/>
      <c r="D94" s="76">
        <f>C94*'Power &amp; CO2 Data'!$D91</f>
        <v>0</v>
      </c>
      <c r="E94" s="77">
        <f>D94*'Power &amp; CO2 Data'!$T$6</f>
        <v>0</v>
      </c>
      <c r="F94" s="75"/>
      <c r="G94" s="76">
        <f>F94*'Power &amp; CO2 Data'!$D91</f>
        <v>0</v>
      </c>
      <c r="H94" s="78">
        <f>G94*'Power &amp; CO2 Data'!$T$6</f>
        <v>0</v>
      </c>
      <c r="I94" s="84"/>
      <c r="J94" s="76">
        <f>I94*'Power &amp; CO2 Data'!$D91</f>
        <v>0</v>
      </c>
      <c r="K94" s="78">
        <f>J94*'Power &amp; CO2 Data'!$T$6</f>
        <v>0</v>
      </c>
      <c r="L94" s="80">
        <f t="shared" si="2"/>
        <v>0</v>
      </c>
      <c r="M94" s="81">
        <f>(L94*'Power &amp; CO2 Data'!D91)</f>
        <v>0</v>
      </c>
      <c r="N94" s="82">
        <f>M94*'Power &amp; CO2 Data'!$T$6</f>
        <v>0</v>
      </c>
    </row>
    <row r="95" spans="1:14" ht="39.950000000000003" customHeight="1">
      <c r="A95" s="19"/>
      <c r="B95" s="66" t="str">
        <f>'Power &amp; CO2 Data'!C92</f>
        <v>Toastie Machine</v>
      </c>
      <c r="C95" s="85"/>
      <c r="D95" s="68">
        <f>C95*'Power &amp; CO2 Data'!$D92</f>
        <v>0</v>
      </c>
      <c r="E95" s="69">
        <f>D95*'Power &amp; CO2 Data'!$T$6</f>
        <v>0</v>
      </c>
      <c r="F95" s="67"/>
      <c r="G95" s="68">
        <f>F95*'Power &amp; CO2 Data'!$D92</f>
        <v>0</v>
      </c>
      <c r="H95" s="70">
        <f>G95*'Power &amp; CO2 Data'!$T$6</f>
        <v>0</v>
      </c>
      <c r="I95" s="86"/>
      <c r="J95" s="68">
        <f>I95*'Power &amp; CO2 Data'!$D92</f>
        <v>0</v>
      </c>
      <c r="K95" s="70">
        <f>J95*'Power &amp; CO2 Data'!$T$6</f>
        <v>0</v>
      </c>
      <c r="L95" s="72">
        <f t="shared" si="2"/>
        <v>0</v>
      </c>
      <c r="M95" s="73">
        <f>(L95*'Power &amp; CO2 Data'!D92)</f>
        <v>0</v>
      </c>
      <c r="N95" s="74">
        <f>M95*'Power &amp; CO2 Data'!$T$6</f>
        <v>0</v>
      </c>
    </row>
    <row r="96" spans="1:14" ht="39.950000000000003" customHeight="1">
      <c r="A96" s="19"/>
      <c r="B96" s="66" t="str">
        <f>'Power &amp; CO2 Data'!C93</f>
        <v>Tumble Dryer</v>
      </c>
      <c r="C96" s="83"/>
      <c r="D96" s="76">
        <f>C96*'Power &amp; CO2 Data'!$D93</f>
        <v>0</v>
      </c>
      <c r="E96" s="77">
        <f>D96*'Power &amp; CO2 Data'!$T$6</f>
        <v>0</v>
      </c>
      <c r="F96" s="75"/>
      <c r="G96" s="76">
        <f>F96*'Power &amp; CO2 Data'!$D93</f>
        <v>0</v>
      </c>
      <c r="H96" s="78">
        <f>G96*'Power &amp; CO2 Data'!$T$6</f>
        <v>0</v>
      </c>
      <c r="I96" s="84"/>
      <c r="J96" s="76">
        <f>I96*'Power &amp; CO2 Data'!$D93</f>
        <v>0</v>
      </c>
      <c r="K96" s="78">
        <f>J96*'Power &amp; CO2 Data'!$T$6</f>
        <v>0</v>
      </c>
      <c r="L96" s="80">
        <f t="shared" si="2"/>
        <v>0</v>
      </c>
      <c r="M96" s="81">
        <f>(L96*'Power &amp; CO2 Data'!D93)</f>
        <v>0</v>
      </c>
      <c r="N96" s="82">
        <f>M96*'Power &amp; CO2 Data'!$T$6</f>
        <v>0</v>
      </c>
    </row>
    <row r="97" spans="1:14" ht="39.950000000000003" customHeight="1">
      <c r="A97" s="19"/>
      <c r="B97" s="66" t="str">
        <f>'Power &amp; CO2 Data'!C94</f>
        <v>Vacuum Cleaner</v>
      </c>
      <c r="C97" s="85"/>
      <c r="D97" s="68">
        <f>C97*'Power &amp; CO2 Data'!$D94</f>
        <v>0</v>
      </c>
      <c r="E97" s="69">
        <f>D97*'Power &amp; CO2 Data'!$T$6</f>
        <v>0</v>
      </c>
      <c r="F97" s="67"/>
      <c r="G97" s="68">
        <f>F97*'Power &amp; CO2 Data'!$D94</f>
        <v>0</v>
      </c>
      <c r="H97" s="70">
        <f>G97*'Power &amp; CO2 Data'!$T$6</f>
        <v>0</v>
      </c>
      <c r="I97" s="86"/>
      <c r="J97" s="68">
        <f>I97*'Power &amp; CO2 Data'!$D94</f>
        <v>0</v>
      </c>
      <c r="K97" s="70">
        <f>J97*'Power &amp; CO2 Data'!$T$6</f>
        <v>0</v>
      </c>
      <c r="L97" s="72">
        <f t="shared" si="2"/>
        <v>0</v>
      </c>
      <c r="M97" s="73">
        <f>(L97*'Power &amp; CO2 Data'!D94)</f>
        <v>0</v>
      </c>
      <c r="N97" s="74">
        <f>M97*'Power &amp; CO2 Data'!$T$6</f>
        <v>0</v>
      </c>
    </row>
    <row r="98" spans="1:14" ht="39.950000000000003" customHeight="1" thickBot="1">
      <c r="A98" s="19"/>
      <c r="B98" s="214" t="str">
        <f>'Power &amp; CO2 Data'!C95</f>
        <v>Washing Machine</v>
      </c>
      <c r="C98" s="194"/>
      <c r="D98" s="217">
        <f>C98*'Power &amp; CO2 Data'!$D95</f>
        <v>0</v>
      </c>
      <c r="E98" s="219">
        <f>D98*'Power &amp; CO2 Data'!$T$6</f>
        <v>0</v>
      </c>
      <c r="F98" s="194"/>
      <c r="G98" s="217">
        <f>F98*'Power &amp; CO2 Data'!$D95</f>
        <v>0</v>
      </c>
      <c r="H98" s="195">
        <f>G98*'Power &amp; CO2 Data'!$T$6</f>
        <v>0</v>
      </c>
      <c r="I98" s="221"/>
      <c r="J98" s="217">
        <f>I98*'Power &amp; CO2 Data'!$D95</f>
        <v>0</v>
      </c>
      <c r="K98" s="195">
        <f>J98*'Power &amp; CO2 Data'!$T$6</f>
        <v>0</v>
      </c>
      <c r="L98" s="223">
        <f t="shared" si="2"/>
        <v>0</v>
      </c>
      <c r="M98" s="225">
        <f>(L98*'Power &amp; CO2 Data'!D95)</f>
        <v>0</v>
      </c>
      <c r="N98" s="227">
        <f>M98*'Power &amp; CO2 Data'!$T$6</f>
        <v>0</v>
      </c>
    </row>
  </sheetData>
  <sheetProtection algorithmName="SHA-512" hashValue="ozH7JjLiczmqCMQ7kzMdDOBqiJjdkgZn6Ep4lOumz/N3QHiIMAUK8HyE7xyqvKliYdAqV/E5uT2NF6pcK3BMQw==" saltValue="rZtTISpJDDV8l8U7+TN39Q==" spinCount="100000" sheet="1" objects="1" scenarios="1" selectLockedCells="1" sort="0" autoFilter="0"/>
  <autoFilter ref="B11:N98" xr:uid="{00000000-0001-0000-0000-000000000000}">
    <filterColumn colId="0">
      <filters>
        <filter val="22 Inch LED TV"/>
        <filter val="32 Inch LED TV"/>
        <filter val="42 Inch LED TV"/>
        <filter val="46 Inch LED TV"/>
        <filter val="49 Inch LED TV"/>
        <filter val="55 Inch LED TV"/>
        <filter val="60W Light Bulb"/>
        <filter val="65 Inch LED TV"/>
        <filter val="82 Inch LED TV"/>
        <filter val="Air Conditioning"/>
        <filter val="Air Fryer"/>
        <filter val="Air Purifier"/>
        <filter val="Amazon Echo"/>
        <filter val="Bathroom Fan"/>
        <filter val="Bathroom Towel Rail"/>
        <filter val="Boiler (Electric)"/>
        <filter val="Boiler (Gas)"/>
        <filter val="Ceiling Fan"/>
        <filter val="Chromebook"/>
        <filter val="Coffee Machine"/>
        <filter val="Computer Monitor"/>
        <filter val="Deep Freezer"/>
        <filter val="Dehumidifier"/>
        <filter val="Desktop Computer"/>
        <filter val="Digital Radio"/>
        <filter val="Dishwasher"/>
        <filter val="DVD Player"/>
        <filter val="Electric Blanket"/>
        <filter val="Electric Heater"/>
        <filter val="Electric Hob"/>
        <filter val="Electric Lawn Mower"/>
        <filter val="Food Blender"/>
        <filter val="Freezer"/>
        <filter val="Fridge"/>
        <filter val="Game Console"/>
        <filter val="Gaming PC"/>
        <filter val="Gas Hob"/>
        <filter val="Gas Oven"/>
        <filter val="Google Home"/>
        <filter val="Grass Strimmer"/>
        <filter val="Guitar Amplifier"/>
        <filter val="Hair Dryer"/>
        <filter val="Hair Rollers"/>
        <filter val="Hair Straighteners"/>
        <filter val="Induction Hob"/>
        <filter val="Inkjet Printer"/>
        <filter val="Iron"/>
        <filter val="Jacuzzi"/>
        <filter val="Kettle"/>
        <filter val="Kitchen Extractor Fan"/>
        <filter val="Landline Phone"/>
        <filter val="Laptop Computer"/>
        <filter val="Laser Printer"/>
        <filter val="Microwave"/>
        <filter val="Outdoor Patio Heater"/>
        <filter val="Oven"/>
        <filter val="Phone Charger"/>
        <filter val="Power Shower"/>
        <filter val="Pressure Cooker"/>
        <filter val="Rice Cooker"/>
        <filter val="Sky Box"/>
        <filter val="Slow Cooker"/>
        <filter val="Smart Bulb"/>
        <filter val="Smart Phone / Tablet Charger"/>
        <filter val="Speakers"/>
        <filter val="Tablet"/>
        <filter val="Toaster"/>
        <filter val="Toastie Machine"/>
        <filter val="Tumble Dryer"/>
        <filter val="Vacuum Cleaner"/>
        <filter val="Washing Machine"/>
      </filters>
    </filterColumn>
    <sortState xmlns:xlrd2="http://schemas.microsoft.com/office/spreadsheetml/2017/richdata2" ref="B12:N98">
      <sortCondition ref="B11:B98"/>
    </sortState>
  </autoFilter>
  <mergeCells count="12">
    <mergeCell ref="P10:AM11"/>
    <mergeCell ref="P12:AM34"/>
    <mergeCell ref="C2:E2"/>
    <mergeCell ref="C3:E3"/>
    <mergeCell ref="C5:E5"/>
    <mergeCell ref="C6:E6"/>
    <mergeCell ref="C7:E7"/>
    <mergeCell ref="C8:E8"/>
    <mergeCell ref="L10:N10"/>
    <mergeCell ref="C10:E10"/>
    <mergeCell ref="F10:H10"/>
    <mergeCell ref="I10:K10"/>
  </mergeCells>
  <phoneticPr fontId="23" type="noConversion"/>
  <conditionalFormatting sqref="L11">
    <cfRule type="containsErrors" dxfId="28" priority="6">
      <formula>ISERROR(L11)</formula>
    </cfRule>
  </conditionalFormatting>
  <conditionalFormatting sqref="M11">
    <cfRule type="containsErrors" dxfId="27" priority="5">
      <formula>ISERROR(M11)</formula>
    </cfRule>
  </conditionalFormatting>
  <conditionalFormatting sqref="N11">
    <cfRule type="containsErrors" dxfId="26" priority="4">
      <formula>ISERROR(N11)</formula>
    </cfRule>
  </conditionalFormatting>
  <conditionalFormatting sqref="B4:B98">
    <cfRule type="cellIs" dxfId="25" priority="1" operator="equal">
      <formula>0</formula>
    </cfRule>
  </conditionalFormatting>
  <pageMargins left="0.70000000000000007" right="0.70000000000000007" top="0.75" bottom="0.75" header="0.30000000000000004" footer="0.3000000000000000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3BEE62"/>
  </sheetPr>
  <dimension ref="A1:AL60"/>
  <sheetViews>
    <sheetView showGridLines="0" zoomScale="85" zoomScaleNormal="85" workbookViewId="0">
      <selection activeCell="L4" sqref="L4"/>
    </sheetView>
  </sheetViews>
  <sheetFormatPr defaultColWidth="8.85546875" defaultRowHeight="15"/>
  <cols>
    <col min="2" max="2" width="32.140625" customWidth="1"/>
    <col min="3" max="4" width="20.7109375" customWidth="1"/>
    <col min="5" max="5" width="20.7109375" style="13" customWidth="1"/>
    <col min="6" max="7" width="20.7109375" customWidth="1"/>
    <col min="8" max="8" width="20.7109375" style="13" customWidth="1"/>
    <col min="9" max="10" width="20.7109375" customWidth="1"/>
    <col min="11" max="11" width="20.7109375" style="13" customWidth="1"/>
    <col min="12" max="12" width="20.7109375" customWidth="1"/>
    <col min="13" max="13" width="20.7109375" style="13" customWidth="1"/>
  </cols>
  <sheetData>
    <row r="1" spans="2:38" ht="219.95" customHeight="1" thickBot="1"/>
    <row r="2" spans="2:38" ht="50.1" customHeight="1" thickBot="1">
      <c r="C2" s="264" t="str">
        <f>IF(Household!$C$6=0,"Team Member 1 Data", Household!$C$6 &amp;"'s Data")</f>
        <v>Team Member 1 Data</v>
      </c>
      <c r="D2" s="262"/>
      <c r="E2" s="265"/>
      <c r="F2" s="264" t="str">
        <f>IF(Household!$C$7=0,"Team Member 2 Data", Household!$C$7 &amp;"'s Data")</f>
        <v>Team Member 2 Data</v>
      </c>
      <c r="G2" s="265"/>
      <c r="H2" s="266"/>
      <c r="I2" s="261" t="str">
        <f>IF(Household!$C$8=0,"Team Member 3 Data", Household!$C$8 &amp;"'s Data")</f>
        <v>Team Member 3 Data</v>
      </c>
      <c r="J2" s="262"/>
      <c r="K2" s="262"/>
      <c r="L2" s="258" t="str">
        <f>IF(Household!$C$5=0, "Team Data", Household!$C$5 &amp;" Team Data")</f>
        <v>Team Data</v>
      </c>
      <c r="M2" s="260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8"/>
      <c r="AE2" s="238"/>
      <c r="AF2" s="238"/>
      <c r="AG2" s="238"/>
      <c r="AH2" s="238"/>
      <c r="AI2" s="238"/>
      <c r="AJ2" s="238"/>
      <c r="AK2" s="238"/>
      <c r="AL2" s="238"/>
    </row>
    <row r="3" spans="2:38" ht="60" customHeight="1" thickBot="1">
      <c r="B3" s="196" t="s">
        <v>13</v>
      </c>
      <c r="C3" s="197" t="s">
        <v>14</v>
      </c>
      <c r="D3" s="198" t="s">
        <v>15</v>
      </c>
      <c r="E3" s="199" t="s">
        <v>9</v>
      </c>
      <c r="F3" s="197" t="s">
        <v>14</v>
      </c>
      <c r="G3" s="200" t="s">
        <v>15</v>
      </c>
      <c r="H3" s="201" t="s">
        <v>9</v>
      </c>
      <c r="I3" s="197" t="s">
        <v>14</v>
      </c>
      <c r="J3" s="202" t="s">
        <v>15</v>
      </c>
      <c r="K3" s="203" t="s">
        <v>9</v>
      </c>
      <c r="L3" s="197" t="s">
        <v>16</v>
      </c>
      <c r="M3" s="203" t="s">
        <v>12</v>
      </c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38"/>
      <c r="AK3" s="238"/>
      <c r="AL3" s="238"/>
    </row>
    <row r="4" spans="2:38" ht="60" customHeight="1">
      <c r="B4" s="95" t="str">
        <f>'Power &amp; CO2 Data'!H24</f>
        <v>Walking</v>
      </c>
      <c r="C4" s="169"/>
      <c r="D4" s="170" t="s">
        <v>17</v>
      </c>
      <c r="E4" s="171">
        <f>C4*'Power &amp; CO2 Data'!$I24</f>
        <v>0</v>
      </c>
      <c r="F4" s="172"/>
      <c r="G4" s="170" t="s">
        <v>17</v>
      </c>
      <c r="H4" s="171">
        <f>F4*'Power &amp; CO2 Data'!$I24</f>
        <v>0</v>
      </c>
      <c r="I4" s="172"/>
      <c r="J4" s="170" t="s">
        <v>17</v>
      </c>
      <c r="K4" s="171">
        <f>I4*'Power &amp; CO2 Data'!$I24</f>
        <v>0</v>
      </c>
      <c r="L4" s="90">
        <f t="shared" ref="L4:L44" si="0">(C4+F4+I4)/3</f>
        <v>0</v>
      </c>
      <c r="M4" s="91">
        <f>L4*'Power &amp; CO2 Data'!$I24</f>
        <v>0</v>
      </c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</row>
    <row r="5" spans="2:38" ht="60" customHeight="1">
      <c r="B5" s="96" t="str">
        <f>'Power &amp; CO2 Data'!H25</f>
        <v>Cycling</v>
      </c>
      <c r="C5" s="36"/>
      <c r="D5" s="167" t="s">
        <v>17</v>
      </c>
      <c r="E5" s="27">
        <f>C5*'Power &amp; CO2 Data'!$I25</f>
        <v>0</v>
      </c>
      <c r="F5" s="34"/>
      <c r="G5" s="167" t="s">
        <v>17</v>
      </c>
      <c r="H5" s="27">
        <f>F5*'Power &amp; CO2 Data'!$I25</f>
        <v>0</v>
      </c>
      <c r="I5" s="34"/>
      <c r="J5" s="167" t="s">
        <v>17</v>
      </c>
      <c r="K5" s="27">
        <f>I5*'Power &amp; CO2 Data'!$I25</f>
        <v>0</v>
      </c>
      <c r="L5" s="92">
        <f t="shared" si="0"/>
        <v>0</v>
      </c>
      <c r="M5" s="93">
        <f>L5*'Power &amp; CO2 Data'!$I25</f>
        <v>0</v>
      </c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</row>
    <row r="6" spans="2:38" ht="60" customHeight="1">
      <c r="B6" s="96" t="str">
        <f>'Power &amp; CO2 Data'!H26</f>
        <v>Train</v>
      </c>
      <c r="C6" s="9"/>
      <c r="D6" s="168" t="s">
        <v>17</v>
      </c>
      <c r="E6" s="27">
        <f>IFERROR(C6*'Power &amp; CO2 Data'!I26/D6,0)</f>
        <v>0</v>
      </c>
      <c r="F6" s="21"/>
      <c r="G6" s="168" t="s">
        <v>17</v>
      </c>
      <c r="H6" s="27">
        <f>IFERROR(F6*'Power &amp; CO2 Data'!L26/G6,0)</f>
        <v>0</v>
      </c>
      <c r="I6" s="21"/>
      <c r="J6" s="168" t="s">
        <v>17</v>
      </c>
      <c r="K6" s="27">
        <f>IFERROR(I6*'Power &amp; CO2 Data'!O26/J6,0)</f>
        <v>0</v>
      </c>
      <c r="L6" s="94">
        <f t="shared" si="0"/>
        <v>0</v>
      </c>
      <c r="M6" s="39">
        <f>L6*'Power &amp; CO2 Data'!$I26</f>
        <v>0</v>
      </c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</row>
    <row r="7" spans="2:38" ht="60" customHeight="1">
      <c r="B7" s="96" t="str">
        <f>'Power &amp; CO2 Data'!H27</f>
        <v>Tram</v>
      </c>
      <c r="C7" s="36"/>
      <c r="D7" s="167" t="s">
        <v>17</v>
      </c>
      <c r="E7" s="27">
        <f>IFERROR(C7*'Power &amp; CO2 Data'!I27/D7,0)</f>
        <v>0</v>
      </c>
      <c r="F7" s="34"/>
      <c r="G7" s="167" t="s">
        <v>17</v>
      </c>
      <c r="H7" s="27">
        <f>IFERROR(F7*'Power &amp; CO2 Data'!L27/G7,0)</f>
        <v>0</v>
      </c>
      <c r="I7" s="34"/>
      <c r="J7" s="167" t="s">
        <v>17</v>
      </c>
      <c r="K7" s="27">
        <f>IFERROR(I7*'Power &amp; CO2 Data'!O27/J7,0)</f>
        <v>0</v>
      </c>
      <c r="L7" s="92">
        <f t="shared" si="0"/>
        <v>0</v>
      </c>
      <c r="M7" s="93">
        <f>L7*'Power &amp; CO2 Data'!$I27</f>
        <v>0</v>
      </c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39"/>
      <c r="AG7" s="239"/>
      <c r="AH7" s="239"/>
      <c r="AI7" s="239"/>
      <c r="AJ7" s="239"/>
      <c r="AK7" s="239"/>
      <c r="AL7" s="239"/>
    </row>
    <row r="8" spans="2:38" ht="60" customHeight="1">
      <c r="B8" s="96" t="str">
        <f>'Power &amp; CO2 Data'!H28</f>
        <v>Bus - Diesel</v>
      </c>
      <c r="C8" s="9"/>
      <c r="D8" s="168" t="s">
        <v>17</v>
      </c>
      <c r="E8" s="27">
        <f>IFERROR(C8*'Power &amp; CO2 Data'!I28/D8,0)</f>
        <v>0</v>
      </c>
      <c r="F8" s="21"/>
      <c r="G8" s="168" t="s">
        <v>17</v>
      </c>
      <c r="H8" s="27">
        <f>IFERROR(F8*'Power &amp; CO2 Data'!L28/G8,0)</f>
        <v>0</v>
      </c>
      <c r="I8" s="21"/>
      <c r="J8" s="168" t="s">
        <v>17</v>
      </c>
      <c r="K8" s="27">
        <f>IFERROR(I8*'Power &amp; CO2 Data'!O28/J8,0)</f>
        <v>0</v>
      </c>
      <c r="L8" s="94">
        <f t="shared" si="0"/>
        <v>0</v>
      </c>
      <c r="M8" s="39">
        <f>L8*'Power &amp; CO2 Data'!$I28</f>
        <v>0</v>
      </c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239"/>
      <c r="AE8" s="239"/>
      <c r="AF8" s="239"/>
      <c r="AG8" s="239"/>
      <c r="AH8" s="239"/>
      <c r="AI8" s="239"/>
      <c r="AJ8" s="239"/>
      <c r="AK8" s="239"/>
      <c r="AL8" s="239"/>
    </row>
    <row r="9" spans="2:38" ht="60" customHeight="1">
      <c r="B9" s="96" t="str">
        <f>'Power &amp; CO2 Data'!H29</f>
        <v>Bus - Electric</v>
      </c>
      <c r="C9" s="36"/>
      <c r="D9" s="167" t="s">
        <v>17</v>
      </c>
      <c r="E9" s="27">
        <f>IFERROR(C9*'Power &amp; CO2 Data'!I29/D9,0)</f>
        <v>0</v>
      </c>
      <c r="F9" s="34"/>
      <c r="G9" s="167" t="s">
        <v>17</v>
      </c>
      <c r="H9" s="27">
        <f>IFERROR(F9*'Power &amp; CO2 Data'!L29/G9,0)</f>
        <v>0</v>
      </c>
      <c r="I9" s="34"/>
      <c r="J9" s="167" t="s">
        <v>17</v>
      </c>
      <c r="K9" s="27">
        <f>IFERROR(I9*'Power &amp; CO2 Data'!O29/J9,0)</f>
        <v>0</v>
      </c>
      <c r="L9" s="92">
        <f t="shared" si="0"/>
        <v>0</v>
      </c>
      <c r="M9" s="93">
        <f>L9*'Power &amp; CO2 Data'!$I29</f>
        <v>0</v>
      </c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  <c r="AD9" s="239"/>
      <c r="AE9" s="239"/>
      <c r="AF9" s="239"/>
      <c r="AG9" s="239"/>
      <c r="AH9" s="239"/>
      <c r="AI9" s="239"/>
      <c r="AJ9" s="239"/>
      <c r="AK9" s="239"/>
      <c r="AL9" s="239"/>
    </row>
    <row r="10" spans="2:38" ht="60" customHeight="1">
      <c r="B10" s="96" t="str">
        <f>'Power &amp; CO2 Data'!H30</f>
        <v>Black Cab Taxi</v>
      </c>
      <c r="C10" s="9"/>
      <c r="D10" s="168"/>
      <c r="E10" s="27">
        <f>IFERROR(C10*'Power &amp; CO2 Data'!I30/D10,0)</f>
        <v>0</v>
      </c>
      <c r="F10" s="21"/>
      <c r="G10" s="168"/>
      <c r="H10" s="27">
        <f>IFERROR(F10*'Power &amp; CO2 Data'!L30/G10,0)</f>
        <v>0</v>
      </c>
      <c r="I10" s="21"/>
      <c r="J10" s="168"/>
      <c r="K10" s="27">
        <f>IFERROR(I10*'Power &amp; CO2 Data'!O30/J10,0)</f>
        <v>0</v>
      </c>
      <c r="L10" s="94">
        <f t="shared" si="0"/>
        <v>0</v>
      </c>
      <c r="M10" s="39">
        <f>L10*'Power &amp; CO2 Data'!$I30</f>
        <v>0</v>
      </c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  <c r="Z10" s="239"/>
      <c r="AA10" s="239"/>
      <c r="AB10" s="239"/>
      <c r="AC10" s="239"/>
      <c r="AD10" s="239"/>
      <c r="AE10" s="239"/>
      <c r="AF10" s="239"/>
      <c r="AG10" s="239"/>
      <c r="AH10" s="239"/>
      <c r="AI10" s="239"/>
      <c r="AJ10" s="239"/>
      <c r="AK10" s="239"/>
      <c r="AL10" s="239"/>
    </row>
    <row r="11" spans="2:38" ht="60" customHeight="1">
      <c r="B11" s="96" t="str">
        <f>'Power &amp; CO2 Data'!H31</f>
        <v>Micro Car / Smart Car - Petrol</v>
      </c>
      <c r="C11" s="36"/>
      <c r="D11" s="167"/>
      <c r="E11" s="27">
        <f>IFERROR(C11*'Power &amp; CO2 Data'!I31/D11,0)</f>
        <v>0</v>
      </c>
      <c r="F11" s="34"/>
      <c r="G11" s="167"/>
      <c r="H11" s="27">
        <f>IFERROR(F11*'Power &amp; CO2 Data'!L31/G11,0)</f>
        <v>0</v>
      </c>
      <c r="I11" s="34"/>
      <c r="J11" s="167"/>
      <c r="K11" s="27">
        <f>IFERROR(I11*'Power &amp; CO2 Data'!O31/J11,0)</f>
        <v>0</v>
      </c>
      <c r="L11" s="92">
        <f t="shared" si="0"/>
        <v>0</v>
      </c>
      <c r="M11" s="93">
        <f>L11*'Power &amp; CO2 Data'!$I31</f>
        <v>0</v>
      </c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  <c r="AA11" s="239"/>
      <c r="AB11" s="239"/>
      <c r="AC11" s="239"/>
      <c r="AD11" s="239"/>
      <c r="AE11" s="239"/>
      <c r="AF11" s="239"/>
      <c r="AG11" s="239"/>
      <c r="AH11" s="239"/>
      <c r="AI11" s="239"/>
      <c r="AJ11" s="239"/>
      <c r="AK11" s="239"/>
      <c r="AL11" s="239"/>
    </row>
    <row r="12" spans="2:38" ht="60" customHeight="1">
      <c r="B12" s="96" t="str">
        <f>'Power &amp; CO2 Data'!H32</f>
        <v>Micro Car / Smart Car - Diesel</v>
      </c>
      <c r="C12" s="9"/>
      <c r="D12" s="168"/>
      <c r="E12" s="27">
        <f>IFERROR(C12*'Power &amp; CO2 Data'!I32/D12,0)</f>
        <v>0</v>
      </c>
      <c r="F12" s="21"/>
      <c r="G12" s="168"/>
      <c r="H12" s="27">
        <f>IFERROR(F12*'Power &amp; CO2 Data'!L32/G12,0)</f>
        <v>0</v>
      </c>
      <c r="I12" s="21"/>
      <c r="J12" s="168"/>
      <c r="K12" s="27">
        <f>IFERROR(I12*'Power &amp; CO2 Data'!O32/J12,0)</f>
        <v>0</v>
      </c>
      <c r="L12" s="94">
        <f t="shared" si="0"/>
        <v>0</v>
      </c>
      <c r="M12" s="39">
        <f>L12*'Power &amp; CO2 Data'!$I32</f>
        <v>0</v>
      </c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39"/>
      <c r="Z12" s="239"/>
      <c r="AA12" s="239"/>
      <c r="AB12" s="239"/>
      <c r="AC12" s="239"/>
      <c r="AD12" s="239"/>
      <c r="AE12" s="239"/>
      <c r="AF12" s="239"/>
      <c r="AG12" s="239"/>
      <c r="AH12" s="239"/>
      <c r="AI12" s="239"/>
      <c r="AJ12" s="239"/>
      <c r="AK12" s="239"/>
      <c r="AL12" s="239"/>
    </row>
    <row r="13" spans="2:38" ht="60" customHeight="1">
      <c r="B13" s="96" t="str">
        <f>'Power &amp; CO2 Data'!H33</f>
        <v>Micro Car / Smart Car - Electric</v>
      </c>
      <c r="C13" s="36"/>
      <c r="D13" s="167"/>
      <c r="E13" s="27">
        <f>IFERROR(C13*'Power &amp; CO2 Data'!I33/D13,0)</f>
        <v>0</v>
      </c>
      <c r="F13" s="34"/>
      <c r="G13" s="167"/>
      <c r="H13" s="27">
        <f>IFERROR(F13*'Power &amp; CO2 Data'!L33/G13,0)</f>
        <v>0</v>
      </c>
      <c r="I13" s="34"/>
      <c r="J13" s="167"/>
      <c r="K13" s="27">
        <f>IFERROR(I13*'Power &amp; CO2 Data'!O33/J13,0)</f>
        <v>0</v>
      </c>
      <c r="L13" s="92">
        <f t="shared" si="0"/>
        <v>0</v>
      </c>
      <c r="M13" s="93">
        <f>L13*'Power &amp; CO2 Data'!$I33</f>
        <v>0</v>
      </c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39"/>
      <c r="Z13" s="239"/>
      <c r="AA13" s="239"/>
      <c r="AB13" s="239"/>
      <c r="AC13" s="239"/>
      <c r="AD13" s="239"/>
      <c r="AE13" s="239"/>
      <c r="AF13" s="239"/>
      <c r="AG13" s="239"/>
      <c r="AH13" s="239"/>
      <c r="AI13" s="239"/>
      <c r="AJ13" s="239"/>
      <c r="AK13" s="239"/>
      <c r="AL13" s="239"/>
    </row>
    <row r="14" spans="2:38" ht="60" customHeight="1">
      <c r="B14" s="96" t="str">
        <f>'Power &amp; CO2 Data'!H34</f>
        <v>City Car / Microcompact (A-Segment) - Petrol</v>
      </c>
      <c r="C14" s="9"/>
      <c r="D14" s="168"/>
      <c r="E14" s="27">
        <f>IFERROR(C14*'Power &amp; CO2 Data'!I34/D14,0)</f>
        <v>0</v>
      </c>
      <c r="F14" s="21"/>
      <c r="G14" s="168"/>
      <c r="H14" s="27">
        <f>IFERROR(F14*'Power &amp; CO2 Data'!L34/G14,0)</f>
        <v>0</v>
      </c>
      <c r="I14" s="21"/>
      <c r="J14" s="168"/>
      <c r="K14" s="27">
        <f>IFERROR(I14*'Power &amp; CO2 Data'!O34/J14,0)</f>
        <v>0</v>
      </c>
      <c r="L14" s="94">
        <f t="shared" si="0"/>
        <v>0</v>
      </c>
      <c r="M14" s="39">
        <f>L14*'Power &amp; CO2 Data'!$I34</f>
        <v>0</v>
      </c>
      <c r="O14" s="239"/>
      <c r="P14" s="239"/>
      <c r="Q14" s="239"/>
      <c r="R14" s="239"/>
      <c r="S14" s="239"/>
      <c r="T14" s="239"/>
      <c r="U14" s="239"/>
      <c r="V14" s="239"/>
      <c r="W14" s="239"/>
      <c r="X14" s="239"/>
      <c r="Y14" s="239"/>
      <c r="Z14" s="239"/>
      <c r="AA14" s="239"/>
      <c r="AB14" s="239"/>
      <c r="AC14" s="239"/>
      <c r="AD14" s="239"/>
      <c r="AE14" s="239"/>
      <c r="AF14" s="239"/>
      <c r="AG14" s="239"/>
      <c r="AH14" s="239"/>
      <c r="AI14" s="239"/>
      <c r="AJ14" s="239"/>
      <c r="AK14" s="239"/>
      <c r="AL14" s="239"/>
    </row>
    <row r="15" spans="2:38" ht="60" customHeight="1">
      <c r="B15" s="96" t="str">
        <f>'Power &amp; CO2 Data'!H35</f>
        <v>City Car / Microcompact (A-Segment) - Diesel</v>
      </c>
      <c r="C15" s="36"/>
      <c r="D15" s="167"/>
      <c r="E15" s="27">
        <f>IFERROR(C15*'Power &amp; CO2 Data'!I35/D15,0)</f>
        <v>0</v>
      </c>
      <c r="F15" s="34"/>
      <c r="G15" s="167"/>
      <c r="H15" s="27">
        <f>IFERROR(F15*'Power &amp; CO2 Data'!L35/G15,0)</f>
        <v>0</v>
      </c>
      <c r="I15" s="34"/>
      <c r="J15" s="167"/>
      <c r="K15" s="27">
        <f>IFERROR(I15*'Power &amp; CO2 Data'!O35/J15,0)</f>
        <v>0</v>
      </c>
      <c r="L15" s="92">
        <f t="shared" si="0"/>
        <v>0</v>
      </c>
      <c r="M15" s="93">
        <f>L15*'Power &amp; CO2 Data'!$I35</f>
        <v>0</v>
      </c>
      <c r="O15" s="239"/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239"/>
      <c r="AA15" s="239"/>
      <c r="AB15" s="239"/>
      <c r="AC15" s="239"/>
      <c r="AD15" s="239"/>
      <c r="AE15" s="239"/>
      <c r="AF15" s="239"/>
      <c r="AG15" s="239"/>
      <c r="AH15" s="239"/>
      <c r="AI15" s="239"/>
      <c r="AJ15" s="239"/>
      <c r="AK15" s="239"/>
      <c r="AL15" s="239"/>
    </row>
    <row r="16" spans="2:38" ht="60" customHeight="1">
      <c r="B16" s="96" t="str">
        <f>'Power &amp; CO2 Data'!H36</f>
        <v>City Car / Microcompact (A-Segment) - Electric</v>
      </c>
      <c r="C16" s="9"/>
      <c r="D16" s="168"/>
      <c r="E16" s="27">
        <f>IFERROR(C16*'Power &amp; CO2 Data'!I36/D16,0)</f>
        <v>0</v>
      </c>
      <c r="F16" s="21"/>
      <c r="G16" s="168"/>
      <c r="H16" s="27">
        <f>IFERROR(F16*'Power &amp; CO2 Data'!L36/G16,0)</f>
        <v>0</v>
      </c>
      <c r="I16" s="21"/>
      <c r="J16" s="168"/>
      <c r="K16" s="27">
        <f>IFERROR(I16*'Power &amp; CO2 Data'!O36/J16,0)</f>
        <v>0</v>
      </c>
      <c r="L16" s="94">
        <f t="shared" si="0"/>
        <v>0</v>
      </c>
      <c r="M16" s="39">
        <f>L16*'Power &amp; CO2 Data'!$I36</f>
        <v>0</v>
      </c>
      <c r="O16" s="239"/>
      <c r="P16" s="239"/>
      <c r="Q16" s="239"/>
      <c r="R16" s="239"/>
      <c r="S16" s="239"/>
      <c r="T16" s="239"/>
      <c r="U16" s="239"/>
      <c r="V16" s="239"/>
      <c r="W16" s="239"/>
      <c r="X16" s="239"/>
      <c r="Y16" s="239"/>
      <c r="Z16" s="239"/>
      <c r="AA16" s="239"/>
      <c r="AB16" s="239"/>
      <c r="AC16" s="239"/>
      <c r="AD16" s="239"/>
      <c r="AE16" s="239"/>
      <c r="AF16" s="239"/>
      <c r="AG16" s="239"/>
      <c r="AH16" s="239"/>
      <c r="AI16" s="239"/>
      <c r="AJ16" s="239"/>
      <c r="AK16" s="239"/>
      <c r="AL16" s="239"/>
    </row>
    <row r="17" spans="2:38" ht="60" customHeight="1">
      <c r="B17" s="96" t="str">
        <f>'Power &amp; CO2 Data'!H37</f>
        <v>Supermini / Subcompact (B-segment) - Petrol</v>
      </c>
      <c r="C17" s="36"/>
      <c r="D17" s="167"/>
      <c r="E17" s="27">
        <f>IFERROR(C17*'Power &amp; CO2 Data'!I37/D17,0)</f>
        <v>0</v>
      </c>
      <c r="F17" s="34"/>
      <c r="G17" s="167"/>
      <c r="H17" s="27">
        <f>IFERROR(F17*'Power &amp; CO2 Data'!L37/G17,0)</f>
        <v>0</v>
      </c>
      <c r="I17" s="34">
        <v>4</v>
      </c>
      <c r="J17" s="167"/>
      <c r="K17" s="27">
        <f>IFERROR(I17*'Power &amp; CO2 Data'!O37/J17,0)</f>
        <v>0</v>
      </c>
      <c r="L17" s="92">
        <f t="shared" si="0"/>
        <v>1.3333333333333333</v>
      </c>
      <c r="M17" s="93">
        <f>L17*'Power &amp; CO2 Data'!$I37</f>
        <v>0.20133333333333331</v>
      </c>
      <c r="O17" s="239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39"/>
      <c r="AD17" s="239"/>
      <c r="AE17" s="239"/>
      <c r="AF17" s="239"/>
      <c r="AG17" s="239"/>
      <c r="AH17" s="239"/>
      <c r="AI17" s="239"/>
      <c r="AJ17" s="239"/>
      <c r="AK17" s="239"/>
      <c r="AL17" s="239"/>
    </row>
    <row r="18" spans="2:38" ht="60" customHeight="1">
      <c r="B18" s="96" t="str">
        <f>'Power &amp; CO2 Data'!H38</f>
        <v>Supermini / Subcompact (B-segment) - Diesel</v>
      </c>
      <c r="C18" s="9"/>
      <c r="D18" s="168"/>
      <c r="E18" s="27">
        <f>IFERROR(C18*'Power &amp; CO2 Data'!I38/D18,0)</f>
        <v>0</v>
      </c>
      <c r="F18" s="21"/>
      <c r="G18" s="168"/>
      <c r="H18" s="27">
        <f>IFERROR(F18*'Power &amp; CO2 Data'!L38/G18,0)</f>
        <v>0</v>
      </c>
      <c r="I18" s="21"/>
      <c r="J18" s="168"/>
      <c r="K18" s="27">
        <f>IFERROR(I18*'Power &amp; CO2 Data'!O38/J18,0)</f>
        <v>0</v>
      </c>
      <c r="L18" s="94">
        <f t="shared" si="0"/>
        <v>0</v>
      </c>
      <c r="M18" s="39">
        <f>L18*'Power &amp; CO2 Data'!$I38</f>
        <v>0</v>
      </c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39"/>
      <c r="AA18" s="239"/>
      <c r="AB18" s="239"/>
      <c r="AC18" s="239"/>
      <c r="AD18" s="239"/>
      <c r="AE18" s="239"/>
      <c r="AF18" s="239"/>
      <c r="AG18" s="239"/>
      <c r="AH18" s="239"/>
      <c r="AI18" s="239"/>
      <c r="AJ18" s="239"/>
      <c r="AK18" s="239"/>
      <c r="AL18" s="239"/>
    </row>
    <row r="19" spans="2:38" ht="60" customHeight="1">
      <c r="B19" s="96" t="str">
        <f>'Power &amp; CO2 Data'!H39</f>
        <v>Supermini / Subcompact (B-segment) - Electric</v>
      </c>
      <c r="C19" s="36"/>
      <c r="D19" s="167"/>
      <c r="E19" s="27">
        <f>IFERROR(C19*'Power &amp; CO2 Data'!I39/D19,0)</f>
        <v>0</v>
      </c>
      <c r="F19" s="34"/>
      <c r="G19" s="167"/>
      <c r="H19" s="27">
        <f>IFERROR(F19*'Power &amp; CO2 Data'!L39/G19,0)</f>
        <v>0</v>
      </c>
      <c r="I19" s="34"/>
      <c r="J19" s="167"/>
      <c r="K19" s="27">
        <f>IFERROR(I19*'Power &amp; CO2 Data'!O39/J19,0)</f>
        <v>0</v>
      </c>
      <c r="L19" s="92">
        <f t="shared" si="0"/>
        <v>0</v>
      </c>
      <c r="M19" s="93">
        <f>L19*'Power &amp; CO2 Data'!$I39</f>
        <v>0</v>
      </c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239"/>
      <c r="AB19" s="239"/>
      <c r="AC19" s="239"/>
      <c r="AD19" s="239"/>
      <c r="AE19" s="239"/>
      <c r="AF19" s="239"/>
      <c r="AG19" s="239"/>
      <c r="AH19" s="239"/>
      <c r="AI19" s="239"/>
      <c r="AJ19" s="239"/>
      <c r="AK19" s="239"/>
      <c r="AL19" s="239"/>
    </row>
    <row r="20" spans="2:38" ht="60" customHeight="1">
      <c r="B20" s="96" t="str">
        <f>'Power &amp; CO2 Data'!H40</f>
        <v>Small Family / Compact (C-segment) - Petrol</v>
      </c>
      <c r="C20" s="9"/>
      <c r="D20" s="168"/>
      <c r="E20" s="27">
        <f>IFERROR(C20*'Power &amp; CO2 Data'!I40/D20,0)</f>
        <v>0</v>
      </c>
      <c r="F20" s="21"/>
      <c r="G20" s="168"/>
      <c r="H20" s="27">
        <f>IFERROR(F20*'Power &amp; CO2 Data'!L40/G20,0)</f>
        <v>0</v>
      </c>
      <c r="I20" s="21"/>
      <c r="J20" s="168"/>
      <c r="K20" s="27">
        <f>IFERROR(I20*'Power &amp; CO2 Data'!O40/J20,0)</f>
        <v>0</v>
      </c>
      <c r="L20" s="94">
        <f t="shared" si="0"/>
        <v>0</v>
      </c>
      <c r="M20" s="39">
        <f>L20*'Power &amp; CO2 Data'!$I40</f>
        <v>0</v>
      </c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39"/>
      <c r="AK20" s="239"/>
      <c r="AL20" s="239"/>
    </row>
    <row r="21" spans="2:38" ht="60" customHeight="1">
      <c r="B21" s="96" t="str">
        <f>'Power &amp; CO2 Data'!H41</f>
        <v>Small Family / Compact (C-segment) - Diesel</v>
      </c>
      <c r="C21" s="36"/>
      <c r="D21" s="167"/>
      <c r="E21" s="27">
        <f>IFERROR(C21*'Power &amp; CO2 Data'!I41/D21,0)</f>
        <v>0</v>
      </c>
      <c r="F21" s="34"/>
      <c r="G21" s="167"/>
      <c r="H21" s="27">
        <f>IFERROR(F21*'Power &amp; CO2 Data'!L41/G21,0)</f>
        <v>0</v>
      </c>
      <c r="I21" s="34"/>
      <c r="J21" s="167"/>
      <c r="K21" s="27">
        <f>IFERROR(I21*'Power &amp; CO2 Data'!O41/J21,0)</f>
        <v>0</v>
      </c>
      <c r="L21" s="92">
        <f t="shared" si="0"/>
        <v>0</v>
      </c>
      <c r="M21" s="93">
        <f>L21*'Power &amp; CO2 Data'!$I41</f>
        <v>0</v>
      </c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239"/>
      <c r="AG21" s="239"/>
      <c r="AH21" s="239"/>
      <c r="AI21" s="239"/>
      <c r="AJ21" s="239"/>
      <c r="AK21" s="239"/>
      <c r="AL21" s="239"/>
    </row>
    <row r="22" spans="2:38" ht="60" customHeight="1">
      <c r="B22" s="96" t="str">
        <f>'Power &amp; CO2 Data'!H42</f>
        <v>Small Family / Compact (C-segment) - Electric</v>
      </c>
      <c r="C22" s="9"/>
      <c r="D22" s="168"/>
      <c r="E22" s="27">
        <f>IFERROR(C22*'Power &amp; CO2 Data'!I42/D22,0)</f>
        <v>0</v>
      </c>
      <c r="F22" s="21"/>
      <c r="G22" s="168"/>
      <c r="H22" s="27">
        <f>IFERROR(F22*'Power &amp; CO2 Data'!L42/G22,0)</f>
        <v>0</v>
      </c>
      <c r="I22" s="21"/>
      <c r="J22" s="168"/>
      <c r="K22" s="27">
        <f>IFERROR(I22*'Power &amp; CO2 Data'!O42/J22,0)</f>
        <v>0</v>
      </c>
      <c r="L22" s="94">
        <f t="shared" si="0"/>
        <v>0</v>
      </c>
      <c r="M22" s="39">
        <f>L22*'Power &amp; CO2 Data'!$I42</f>
        <v>0</v>
      </c>
      <c r="O22" s="239"/>
      <c r="P22" s="239"/>
      <c r="Q22" s="239"/>
      <c r="R22" s="239"/>
      <c r="S22" s="239"/>
      <c r="T22" s="239"/>
      <c r="U22" s="239"/>
      <c r="V22" s="239"/>
      <c r="W22" s="239"/>
      <c r="X22" s="239"/>
      <c r="Y22" s="239"/>
      <c r="Z22" s="239"/>
      <c r="AA22" s="239"/>
      <c r="AB22" s="239"/>
      <c r="AC22" s="239"/>
      <c r="AD22" s="239"/>
      <c r="AE22" s="239"/>
      <c r="AF22" s="239"/>
      <c r="AG22" s="239"/>
      <c r="AH22" s="239"/>
      <c r="AI22" s="239"/>
      <c r="AJ22" s="239"/>
      <c r="AK22" s="239"/>
      <c r="AL22" s="239"/>
    </row>
    <row r="23" spans="2:38" ht="60" customHeight="1">
      <c r="B23" s="96" t="str">
        <f>'Power &amp; CO2 Data'!H43</f>
        <v>Large Family / Mid-size (D-segment) - Petrol</v>
      </c>
      <c r="C23" s="36"/>
      <c r="D23" s="167"/>
      <c r="E23" s="27">
        <f>IFERROR(C23*'Power &amp; CO2 Data'!I43/D23,0)</f>
        <v>0</v>
      </c>
      <c r="F23" s="34"/>
      <c r="G23" s="167"/>
      <c r="H23" s="27">
        <f>IFERROR(F23*'Power &amp; CO2 Data'!L43/G23,0)</f>
        <v>0</v>
      </c>
      <c r="I23" s="34"/>
      <c r="J23" s="167"/>
      <c r="K23" s="27">
        <f>IFERROR(I23*'Power &amp; CO2 Data'!O43/J23,0)</f>
        <v>0</v>
      </c>
      <c r="L23" s="92">
        <f t="shared" si="0"/>
        <v>0</v>
      </c>
      <c r="M23" s="93">
        <f>L23*'Power &amp; CO2 Data'!$I43</f>
        <v>0</v>
      </c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39"/>
      <c r="AG23" s="239"/>
      <c r="AH23" s="239"/>
      <c r="AI23" s="239"/>
      <c r="AJ23" s="239"/>
      <c r="AK23" s="239"/>
      <c r="AL23" s="239"/>
    </row>
    <row r="24" spans="2:38" ht="60" customHeight="1">
      <c r="B24" s="96" t="str">
        <f>'Power &amp; CO2 Data'!H44</f>
        <v>Large Family / Mid-size (D-segment) - Diesel</v>
      </c>
      <c r="C24" s="9"/>
      <c r="D24" s="168"/>
      <c r="E24" s="27">
        <f>IFERROR(C24*'Power &amp; CO2 Data'!I44/D24,0)</f>
        <v>0</v>
      </c>
      <c r="F24" s="21"/>
      <c r="G24" s="168"/>
      <c r="H24" s="27">
        <f>IFERROR(F24*'Power &amp; CO2 Data'!L44/G24,0)</f>
        <v>0</v>
      </c>
      <c r="I24" s="21"/>
      <c r="J24" s="168"/>
      <c r="K24" s="27">
        <f>IFERROR(I24*'Power &amp; CO2 Data'!O44/J24,0)</f>
        <v>0</v>
      </c>
      <c r="L24" s="94">
        <f t="shared" si="0"/>
        <v>0</v>
      </c>
      <c r="M24" s="39">
        <f>L24*'Power &amp; CO2 Data'!$I44</f>
        <v>0</v>
      </c>
      <c r="O24" s="239"/>
      <c r="P24" s="239"/>
      <c r="Q24" s="239"/>
      <c r="R24" s="239"/>
      <c r="S24" s="239"/>
      <c r="T24" s="239"/>
      <c r="U24" s="239"/>
      <c r="V24" s="239"/>
      <c r="W24" s="239"/>
      <c r="X24" s="239"/>
      <c r="Y24" s="239"/>
      <c r="Z24" s="239"/>
      <c r="AA24" s="239"/>
      <c r="AB24" s="239"/>
      <c r="AC24" s="239"/>
      <c r="AD24" s="239"/>
      <c r="AE24" s="239"/>
      <c r="AF24" s="239"/>
      <c r="AG24" s="239"/>
      <c r="AH24" s="239"/>
      <c r="AI24" s="239"/>
      <c r="AJ24" s="239"/>
      <c r="AK24" s="239"/>
      <c r="AL24" s="239"/>
    </row>
    <row r="25" spans="2:38" ht="60" customHeight="1">
      <c r="B25" s="96" t="str">
        <f>'Power &amp; CO2 Data'!H45</f>
        <v>Large Family / Mid-size (D-segment) - Electric</v>
      </c>
      <c r="C25" s="36"/>
      <c r="D25" s="167"/>
      <c r="E25" s="27">
        <f>IFERROR(C25*'Power &amp; CO2 Data'!I45/D25,0)</f>
        <v>0</v>
      </c>
      <c r="F25" s="34"/>
      <c r="G25" s="167"/>
      <c r="H25" s="27">
        <f>IFERROR(F25*'Power &amp; CO2 Data'!L45/G25,0)</f>
        <v>0</v>
      </c>
      <c r="I25" s="34"/>
      <c r="J25" s="167"/>
      <c r="K25" s="27">
        <f>IFERROR(I25*'Power &amp; CO2 Data'!O45/J25,0)</f>
        <v>0</v>
      </c>
      <c r="L25" s="92">
        <f t="shared" si="0"/>
        <v>0</v>
      </c>
      <c r="M25" s="93">
        <f>L25*'Power &amp; CO2 Data'!$I45</f>
        <v>0</v>
      </c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</row>
    <row r="26" spans="2:38" ht="60" customHeight="1">
      <c r="B26" s="96" t="str">
        <f>'Power &amp; CO2 Data'!H46</f>
        <v>Executive / Full-size (E-segment) - Petrol</v>
      </c>
      <c r="C26" s="9"/>
      <c r="D26" s="168"/>
      <c r="E26" s="27">
        <f>IFERROR(C26*'Power &amp; CO2 Data'!I46/D26,0)</f>
        <v>0</v>
      </c>
      <c r="F26" s="21"/>
      <c r="G26" s="168"/>
      <c r="H26" s="27">
        <f>IFERROR(F26*'Power &amp; CO2 Data'!L46/G26,0)</f>
        <v>0</v>
      </c>
      <c r="I26" s="21"/>
      <c r="J26" s="168"/>
      <c r="K26" s="27">
        <f>IFERROR(I26*'Power &amp; CO2 Data'!O46/J26,0)</f>
        <v>0</v>
      </c>
      <c r="L26" s="94">
        <f t="shared" si="0"/>
        <v>0</v>
      </c>
      <c r="M26" s="39">
        <f>L26*'Power &amp; CO2 Data'!$I46</f>
        <v>0</v>
      </c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39"/>
      <c r="AI26" s="239"/>
      <c r="AJ26" s="239"/>
      <c r="AK26" s="239"/>
      <c r="AL26" s="239"/>
    </row>
    <row r="27" spans="2:38" ht="60" customHeight="1">
      <c r="B27" s="96" t="str">
        <f>'Power &amp; CO2 Data'!H47</f>
        <v>Executive / Full-size (E-segment) - Diesel</v>
      </c>
      <c r="C27" s="36"/>
      <c r="D27" s="167"/>
      <c r="E27" s="27">
        <f>IFERROR(C27*'Power &amp; CO2 Data'!I47/D27,0)</f>
        <v>0</v>
      </c>
      <c r="F27" s="34"/>
      <c r="G27" s="167"/>
      <c r="H27" s="27">
        <f>IFERROR(F27*'Power &amp; CO2 Data'!L47/G27,0)</f>
        <v>0</v>
      </c>
      <c r="I27" s="34"/>
      <c r="J27" s="167"/>
      <c r="K27" s="27">
        <f>IFERROR(I27*'Power &amp; CO2 Data'!O47/J27,0)</f>
        <v>0</v>
      </c>
      <c r="L27" s="92">
        <f t="shared" si="0"/>
        <v>0</v>
      </c>
      <c r="M27" s="93">
        <f>L27*'Power &amp; CO2 Data'!$I47</f>
        <v>0</v>
      </c>
    </row>
    <row r="28" spans="2:38" ht="60" customHeight="1">
      <c r="B28" s="96" t="str">
        <f>'Power &amp; CO2 Data'!H48</f>
        <v>Executive / Full-size (E-segment) - Electric</v>
      </c>
      <c r="C28" s="9"/>
      <c r="D28" s="168"/>
      <c r="E28" s="27">
        <f>IFERROR(C28*'Power &amp; CO2 Data'!I48/D28,0)</f>
        <v>0</v>
      </c>
      <c r="F28" s="21"/>
      <c r="G28" s="168"/>
      <c r="H28" s="27">
        <f>IFERROR(F28*'Power &amp; CO2 Data'!L48/G28,0)</f>
        <v>0</v>
      </c>
      <c r="I28" s="21"/>
      <c r="J28" s="168"/>
      <c r="K28" s="27">
        <f>IFERROR(I28*'Power &amp; CO2 Data'!O48/J28,0)</f>
        <v>0</v>
      </c>
      <c r="L28" s="94">
        <f t="shared" si="0"/>
        <v>0</v>
      </c>
      <c r="M28" s="39">
        <f>L28*'Power &amp; CO2 Data'!$I48</f>
        <v>0</v>
      </c>
    </row>
    <row r="29" spans="2:38" ht="60" customHeight="1">
      <c r="B29" s="96" t="str">
        <f>'Power &amp; CO2 Data'!H49</f>
        <v>Luxury Saloon / Full-size Luxury (F-segment) - Petrol</v>
      </c>
      <c r="C29" s="36"/>
      <c r="D29" s="167"/>
      <c r="E29" s="27">
        <f>IFERROR(C29*'Power &amp; CO2 Data'!I49/D29,0)</f>
        <v>0</v>
      </c>
      <c r="F29" s="34"/>
      <c r="G29" s="167"/>
      <c r="H29" s="27">
        <f>IFERROR(F29*'Power &amp; CO2 Data'!L49/G29,0)</f>
        <v>0</v>
      </c>
      <c r="I29" s="34"/>
      <c r="J29" s="167"/>
      <c r="K29" s="27">
        <f>IFERROR(I29*'Power &amp; CO2 Data'!O49/J29,0)</f>
        <v>0</v>
      </c>
      <c r="L29" s="92">
        <f t="shared" si="0"/>
        <v>0</v>
      </c>
      <c r="M29" s="93">
        <f>L29*'Power &amp; CO2 Data'!$I49</f>
        <v>0</v>
      </c>
    </row>
    <row r="30" spans="2:38" ht="60" customHeight="1">
      <c r="B30" s="96" t="str">
        <f>'Power &amp; CO2 Data'!H50</f>
        <v>Luxury Saloon / Full-size Luxury (F-segment)  - Diesel</v>
      </c>
      <c r="C30" s="9"/>
      <c r="D30" s="168"/>
      <c r="E30" s="27">
        <f>IFERROR(C30*'Power &amp; CO2 Data'!I50/D30,0)</f>
        <v>0</v>
      </c>
      <c r="F30" s="21"/>
      <c r="G30" s="168"/>
      <c r="H30" s="27">
        <f>IFERROR(F30*'Power &amp; CO2 Data'!L50/G30,0)</f>
        <v>0</v>
      </c>
      <c r="I30" s="21"/>
      <c r="J30" s="168"/>
      <c r="K30" s="27">
        <f>IFERROR(I30*'Power &amp; CO2 Data'!O50/J30,0)</f>
        <v>0</v>
      </c>
      <c r="L30" s="94">
        <f t="shared" si="0"/>
        <v>0</v>
      </c>
      <c r="M30" s="39">
        <f>L30*'Power &amp; CO2 Data'!$I50</f>
        <v>0</v>
      </c>
    </row>
    <row r="31" spans="2:38" ht="60" customHeight="1">
      <c r="B31" s="96" t="str">
        <f>'Power &amp; CO2 Data'!H51</f>
        <v>Luxury Saloon / Full-size Luxury (F-segment)  - Electric</v>
      </c>
      <c r="C31" s="36"/>
      <c r="D31" s="167"/>
      <c r="E31" s="27">
        <f>IFERROR(C31*'Power &amp; CO2 Data'!I51/D31,0)</f>
        <v>0</v>
      </c>
      <c r="F31" s="34"/>
      <c r="G31" s="167"/>
      <c r="H31" s="27">
        <f>IFERROR(F31*'Power &amp; CO2 Data'!L51/G31,0)</f>
        <v>0</v>
      </c>
      <c r="I31" s="34"/>
      <c r="J31" s="167"/>
      <c r="K31" s="27">
        <f>IFERROR(I31*'Power &amp; CO2 Data'!O51/J31,0)</f>
        <v>0</v>
      </c>
      <c r="L31" s="92">
        <f t="shared" si="0"/>
        <v>0</v>
      </c>
      <c r="M31" s="93">
        <f>L31*'Power &amp; CO2 Data'!$I51</f>
        <v>0</v>
      </c>
    </row>
    <row r="32" spans="2:38" ht="60" customHeight="1">
      <c r="B32" s="96" t="str">
        <f>'Power &amp; CO2 Data'!H52</f>
        <v>Minivan / Van / Multi-purpose Vehicle - Petrol</v>
      </c>
      <c r="C32" s="9"/>
      <c r="D32" s="168"/>
      <c r="E32" s="27">
        <f>IFERROR(C32*'Power &amp; CO2 Data'!I52/D32,0)</f>
        <v>0</v>
      </c>
      <c r="F32" s="21"/>
      <c r="G32" s="168"/>
      <c r="H32" s="27">
        <f>IFERROR(F32*'Power &amp; CO2 Data'!L52/G32,0)</f>
        <v>0</v>
      </c>
      <c r="I32" s="21"/>
      <c r="J32" s="168"/>
      <c r="K32" s="27">
        <f>IFERROR(I32*'Power &amp; CO2 Data'!O52/J32,0)</f>
        <v>0</v>
      </c>
      <c r="L32" s="94">
        <f t="shared" si="0"/>
        <v>0</v>
      </c>
      <c r="M32" s="39">
        <f>L32*'Power &amp; CO2 Data'!$I52</f>
        <v>0</v>
      </c>
    </row>
    <row r="33" spans="1:14" ht="60" customHeight="1">
      <c r="B33" s="96" t="str">
        <f>'Power &amp; CO2 Data'!H53</f>
        <v>Minivan / Van / Multi-purpose Vehicle - Diesel</v>
      </c>
      <c r="C33" s="36"/>
      <c r="D33" s="167"/>
      <c r="E33" s="27">
        <f>IFERROR(C33*'Power &amp; CO2 Data'!I53/D33,0)</f>
        <v>0</v>
      </c>
      <c r="F33" s="34"/>
      <c r="G33" s="167"/>
      <c r="H33" s="27">
        <f>IFERROR(F33*'Power &amp; CO2 Data'!L53/G33,0)</f>
        <v>0</v>
      </c>
      <c r="I33" s="34"/>
      <c r="J33" s="167"/>
      <c r="K33" s="27">
        <f>IFERROR(I33*'Power &amp; CO2 Data'!O53/J33,0)</f>
        <v>0</v>
      </c>
      <c r="L33" s="92">
        <f t="shared" si="0"/>
        <v>0</v>
      </c>
      <c r="M33" s="93">
        <f>L33*'Power &amp; CO2 Data'!$I53</f>
        <v>0</v>
      </c>
    </row>
    <row r="34" spans="1:14" ht="60" customHeight="1">
      <c r="B34" s="96" t="str">
        <f>'Power &amp; CO2 Data'!H54</f>
        <v>Minivan / Van / Multi-purpose Vehicle - Electric</v>
      </c>
      <c r="C34" s="9"/>
      <c r="D34" s="168"/>
      <c r="E34" s="27">
        <f>IFERROR(C34*'Power &amp; CO2 Data'!I54/D34,0)</f>
        <v>0</v>
      </c>
      <c r="F34" s="21"/>
      <c r="G34" s="168"/>
      <c r="H34" s="27">
        <f>IFERROR(F34*'Power &amp; CO2 Data'!L54/G34,0)</f>
        <v>0</v>
      </c>
      <c r="I34" s="21"/>
      <c r="J34" s="168"/>
      <c r="K34" s="27">
        <f>IFERROR(I34*'Power &amp; CO2 Data'!O54/J34,0)</f>
        <v>0</v>
      </c>
      <c r="L34" s="94">
        <f t="shared" si="0"/>
        <v>0</v>
      </c>
      <c r="M34" s="39">
        <f>L34*'Power &amp; CO2 Data'!$I54</f>
        <v>0</v>
      </c>
    </row>
    <row r="35" spans="1:14" ht="60" customHeight="1">
      <c r="B35" s="96" t="str">
        <f>'Power &amp; CO2 Data'!H55</f>
        <v>Sports Car - Petrol</v>
      </c>
      <c r="C35" s="36"/>
      <c r="D35" s="167"/>
      <c r="E35" s="27">
        <f>IFERROR(C35*'Power &amp; CO2 Data'!I55/D35,0)</f>
        <v>0</v>
      </c>
      <c r="F35" s="34"/>
      <c r="G35" s="167"/>
      <c r="H35" s="27">
        <f>IFERROR(F35*'Power &amp; CO2 Data'!L55/G35,0)</f>
        <v>0</v>
      </c>
      <c r="I35" s="34"/>
      <c r="J35" s="167"/>
      <c r="K35" s="27">
        <f>IFERROR(I35*'Power &amp; CO2 Data'!O55/J35,0)</f>
        <v>0</v>
      </c>
      <c r="L35" s="92">
        <f t="shared" si="0"/>
        <v>0</v>
      </c>
      <c r="M35" s="93">
        <f>L35*'Power &amp; CO2 Data'!$I55</f>
        <v>0</v>
      </c>
    </row>
    <row r="36" spans="1:14" ht="60" customHeight="1">
      <c r="B36" s="96" t="str">
        <f>'Power &amp; CO2 Data'!H56</f>
        <v>Sports Car - Diesel</v>
      </c>
      <c r="C36" s="9"/>
      <c r="D36" s="168"/>
      <c r="E36" s="27">
        <f>IFERROR(C36*'Power &amp; CO2 Data'!I56/D36,0)</f>
        <v>0</v>
      </c>
      <c r="F36" s="21"/>
      <c r="G36" s="168"/>
      <c r="H36" s="27">
        <f>IFERROR(F36*'Power &amp; CO2 Data'!L56/G36,0)</f>
        <v>0</v>
      </c>
      <c r="I36" s="21"/>
      <c r="J36" s="168"/>
      <c r="K36" s="27">
        <f>IFERROR(I36*'Power &amp; CO2 Data'!O56/J36,0)</f>
        <v>0</v>
      </c>
      <c r="L36" s="94">
        <f t="shared" si="0"/>
        <v>0</v>
      </c>
      <c r="M36" s="39">
        <f>L36*'Power &amp; CO2 Data'!$I56</f>
        <v>0</v>
      </c>
    </row>
    <row r="37" spans="1:14" ht="60" customHeight="1">
      <c r="B37" s="96" t="str">
        <f>'Power &amp; CO2 Data'!H57</f>
        <v>Sports Car - Electric</v>
      </c>
      <c r="C37" s="36"/>
      <c r="D37" s="167"/>
      <c r="E37" s="27">
        <f>IFERROR(C37*'Power &amp; CO2 Data'!I57/D37,0)</f>
        <v>0</v>
      </c>
      <c r="F37" s="34"/>
      <c r="G37" s="167"/>
      <c r="H37" s="27">
        <f>IFERROR(F37*'Power &amp; CO2 Data'!L57/G37,0)</f>
        <v>0</v>
      </c>
      <c r="I37" s="34"/>
      <c r="J37" s="167"/>
      <c r="K37" s="27">
        <f>IFERROR(I37*'Power &amp; CO2 Data'!O57/J37,0)</f>
        <v>0</v>
      </c>
      <c r="L37" s="92">
        <f t="shared" si="0"/>
        <v>0</v>
      </c>
      <c r="M37" s="93">
        <f>L37*'Power &amp; CO2 Data'!$I57</f>
        <v>0</v>
      </c>
    </row>
    <row r="38" spans="1:14" ht="60" customHeight="1">
      <c r="B38" s="96" t="str">
        <f>'Power &amp; CO2 Data'!H58</f>
        <v>4x4 / Off-road Vehicle - Petrol</v>
      </c>
      <c r="C38" s="9"/>
      <c r="D38" s="168"/>
      <c r="E38" s="27">
        <f>IFERROR(C38*'Power &amp; CO2 Data'!I58/D38,0)</f>
        <v>0</v>
      </c>
      <c r="F38" s="21"/>
      <c r="G38" s="168"/>
      <c r="H38" s="27">
        <f>IFERROR(F38*'Power &amp; CO2 Data'!L58/G38,0)</f>
        <v>0</v>
      </c>
      <c r="I38" s="21"/>
      <c r="J38" s="168"/>
      <c r="K38" s="27">
        <f>IFERROR(I38*'Power &amp; CO2 Data'!O58/J38,0)</f>
        <v>0</v>
      </c>
      <c r="L38" s="94">
        <f t="shared" si="0"/>
        <v>0</v>
      </c>
      <c r="M38" s="39">
        <f>L38*'Power &amp; CO2 Data'!$I58</f>
        <v>0</v>
      </c>
    </row>
    <row r="39" spans="1:14" ht="60" customHeight="1">
      <c r="B39" s="96" t="str">
        <f>'Power &amp; CO2 Data'!H59</f>
        <v>4x4 / Off-road Vehicle - Diesel</v>
      </c>
      <c r="C39" s="36"/>
      <c r="D39" s="167"/>
      <c r="E39" s="27">
        <f>IFERROR(C39*'Power &amp; CO2 Data'!I59/D39,0)</f>
        <v>0</v>
      </c>
      <c r="F39" s="34"/>
      <c r="G39" s="167"/>
      <c r="H39" s="27">
        <f>IFERROR(F39*'Power &amp; CO2 Data'!L59/G39,0)</f>
        <v>0</v>
      </c>
      <c r="I39" s="34"/>
      <c r="J39" s="167"/>
      <c r="K39" s="27">
        <f>IFERROR(I39*'Power &amp; CO2 Data'!O59/J39,0)</f>
        <v>0</v>
      </c>
      <c r="L39" s="92">
        <f t="shared" si="0"/>
        <v>0</v>
      </c>
      <c r="M39" s="93">
        <f>L39*'Power &amp; CO2 Data'!$I59</f>
        <v>0</v>
      </c>
    </row>
    <row r="40" spans="1:14" ht="60" customHeight="1">
      <c r="B40" s="96" t="str">
        <f>'Power &amp; CO2 Data'!H60</f>
        <v>4x4 / Off-road Vehicle - Electric</v>
      </c>
      <c r="C40" s="9"/>
      <c r="D40" s="168"/>
      <c r="E40" s="27">
        <f>IFERROR(C40*'Power &amp; CO2 Data'!I60/D40,0)</f>
        <v>0</v>
      </c>
      <c r="F40" s="21"/>
      <c r="G40" s="168"/>
      <c r="H40" s="27">
        <f>IFERROR(F40*'Power &amp; CO2 Data'!L60/G40,0)</f>
        <v>0</v>
      </c>
      <c r="I40" s="21"/>
      <c r="J40" s="168"/>
      <c r="K40" s="27">
        <f>IFERROR(I40*'Power &amp; CO2 Data'!O60/J40,0)</f>
        <v>0</v>
      </c>
      <c r="L40" s="94">
        <f t="shared" si="0"/>
        <v>0</v>
      </c>
      <c r="M40" s="39">
        <f>L40*'Power &amp; CO2 Data'!$I60</f>
        <v>0</v>
      </c>
    </row>
    <row r="41" spans="1:14" ht="60" customHeight="1">
      <c r="B41" s="96" t="str">
        <f>'Power &amp; CO2 Data'!H61</f>
        <v>Motorbike</v>
      </c>
      <c r="C41" s="36"/>
      <c r="D41" s="167"/>
      <c r="E41" s="27">
        <f>IFERROR(C41*'Power &amp; CO2 Data'!I61/D41,0)</f>
        <v>0</v>
      </c>
      <c r="F41" s="34"/>
      <c r="G41" s="167"/>
      <c r="H41" s="27">
        <f>IFERROR(F41*'Power &amp; CO2 Data'!L61/G41,0)</f>
        <v>0</v>
      </c>
      <c r="I41" s="34"/>
      <c r="J41" s="167"/>
      <c r="K41" s="27">
        <f>IFERROR(I41*'Power &amp; CO2 Data'!O61/J41,0)</f>
        <v>0</v>
      </c>
      <c r="L41" s="92">
        <f t="shared" si="0"/>
        <v>0</v>
      </c>
      <c r="M41" s="93">
        <f>L41*'Power &amp; CO2 Data'!$I61</f>
        <v>0</v>
      </c>
    </row>
    <row r="42" spans="1:14" ht="60" customHeight="1">
      <c r="B42" s="96" t="str">
        <f>'Power &amp; CO2 Data'!H62</f>
        <v>Scooter / Moped</v>
      </c>
      <c r="C42" s="9"/>
      <c r="D42" s="168"/>
      <c r="E42" s="27">
        <f>IFERROR(C42*'Power &amp; CO2 Data'!I62/D42,0)</f>
        <v>0</v>
      </c>
      <c r="F42" s="21"/>
      <c r="G42" s="168"/>
      <c r="H42" s="27">
        <f>IFERROR(F42*'Power &amp; CO2 Data'!L62/G42,0)</f>
        <v>0</v>
      </c>
      <c r="I42" s="21"/>
      <c r="J42" s="168"/>
      <c r="K42" s="27">
        <f>IFERROR(I42*'Power &amp; CO2 Data'!O62/J42,0)</f>
        <v>0</v>
      </c>
      <c r="L42" s="94">
        <f t="shared" si="0"/>
        <v>0</v>
      </c>
      <c r="M42" s="39">
        <f>L42*'Power &amp; CO2 Data'!$I62</f>
        <v>0</v>
      </c>
    </row>
    <row r="43" spans="1:14" ht="60" customHeight="1">
      <c r="A43" s="204"/>
      <c r="B43" s="96" t="str">
        <f>'Power &amp; CO2 Data'!H63</f>
        <v>Electric Scooter</v>
      </c>
      <c r="C43" s="36"/>
      <c r="D43" s="167" t="s">
        <v>17</v>
      </c>
      <c r="E43" s="27">
        <f>C43*'Power &amp; CO2 Data'!I63</f>
        <v>0</v>
      </c>
      <c r="F43" s="34"/>
      <c r="G43" s="167" t="s">
        <v>17</v>
      </c>
      <c r="H43" s="27">
        <f>F43*'Power &amp; CO2 Data'!$I63</f>
        <v>0</v>
      </c>
      <c r="I43" s="34"/>
      <c r="J43" s="167" t="s">
        <v>17</v>
      </c>
      <c r="K43" s="27">
        <f>I43*'Power &amp; CO2 Data'!$I63</f>
        <v>0</v>
      </c>
      <c r="L43" s="92">
        <f t="shared" si="0"/>
        <v>0</v>
      </c>
      <c r="M43" s="93">
        <f>L43*'Power &amp; CO2 Data'!$I63</f>
        <v>0</v>
      </c>
      <c r="N43" s="205"/>
    </row>
    <row r="44" spans="1:14" ht="60" customHeight="1">
      <c r="A44" s="204"/>
      <c r="B44" s="96" t="str">
        <f>'Power &amp; CO2 Data'!H64</f>
        <v>Electric Bike</v>
      </c>
      <c r="C44" s="9"/>
      <c r="D44" s="167" t="s">
        <v>17</v>
      </c>
      <c r="E44" s="27">
        <f>C44*'Power &amp; CO2 Data'!I64</f>
        <v>0</v>
      </c>
      <c r="F44" s="21"/>
      <c r="G44" s="167" t="s">
        <v>17</v>
      </c>
      <c r="H44" s="27">
        <f>F44*'Power &amp; CO2 Data'!$I64</f>
        <v>0</v>
      </c>
      <c r="I44" s="21"/>
      <c r="J44" s="167" t="s">
        <v>17</v>
      </c>
      <c r="K44" s="27">
        <f>I44*'Power &amp; CO2 Data'!$I64</f>
        <v>0</v>
      </c>
      <c r="L44" s="38">
        <f t="shared" si="0"/>
        <v>0</v>
      </c>
      <c r="M44" s="40">
        <f>L44*'Power &amp; CO2 Data'!$I64</f>
        <v>0</v>
      </c>
      <c r="N44" s="7"/>
    </row>
    <row r="45" spans="1:14" ht="60" hidden="1" customHeight="1">
      <c r="A45" s="11"/>
      <c r="B45" s="207">
        <f>'Power &amp; CO2 Data'!H7</f>
        <v>0</v>
      </c>
      <c r="C45" s="36"/>
      <c r="D45" s="208"/>
      <c r="E45" s="27">
        <f>IFERROR(C45*'Power &amp; CO2 Data'!$I7/D45,0)</f>
        <v>0</v>
      </c>
      <c r="F45" s="34"/>
      <c r="G45" s="208"/>
      <c r="H45" s="27">
        <f>IFERROR(F45*'Power &amp; CO2 Data'!$I7/G45,0)</f>
        <v>0</v>
      </c>
      <c r="I45" s="34"/>
      <c r="J45" s="208"/>
      <c r="K45" s="27">
        <f>IFERROR(I45*'Power &amp; CO2 Data'!$I7/J45,0)</f>
        <v>0</v>
      </c>
      <c r="L45" s="92">
        <f t="shared" ref="L45:L59" si="1">(C45+F45+I45)/3</f>
        <v>0</v>
      </c>
      <c r="M45" s="93">
        <f>L45*'Power &amp; CO2 Data'!$I7</f>
        <v>0</v>
      </c>
      <c r="N45" s="7"/>
    </row>
    <row r="46" spans="1:14" ht="60" hidden="1" customHeight="1">
      <c r="A46" s="11"/>
      <c r="B46" s="207">
        <f>'Power &amp; CO2 Data'!H8</f>
        <v>0</v>
      </c>
      <c r="C46" s="9"/>
      <c r="D46" s="209"/>
      <c r="E46" s="27">
        <f>IFERROR(C46*'Power &amp; CO2 Data'!$I8/D46,0)</f>
        <v>0</v>
      </c>
      <c r="F46" s="21"/>
      <c r="G46" s="209"/>
      <c r="H46" s="27">
        <f>IFERROR(F46*'Power &amp; CO2 Data'!$I8/G46,0)</f>
        <v>0</v>
      </c>
      <c r="I46" s="21"/>
      <c r="J46" s="209"/>
      <c r="K46" s="27">
        <f>IFERROR(I46*'Power &amp; CO2 Data'!$I8/J46,0)</f>
        <v>0</v>
      </c>
      <c r="L46" s="94">
        <f t="shared" si="1"/>
        <v>0</v>
      </c>
      <c r="M46" s="39">
        <f>L46*'Power &amp; CO2 Data'!$I8</f>
        <v>0</v>
      </c>
      <c r="N46" s="7"/>
    </row>
    <row r="47" spans="1:14" ht="60" hidden="1" customHeight="1">
      <c r="A47" s="11"/>
      <c r="B47" s="207">
        <f>'Power &amp; CO2 Data'!H9</f>
        <v>0</v>
      </c>
      <c r="C47" s="36"/>
      <c r="D47" s="208"/>
      <c r="E47" s="27">
        <f>IFERROR(C47*'Power &amp; CO2 Data'!$I9/D47,0)</f>
        <v>0</v>
      </c>
      <c r="F47" s="34"/>
      <c r="G47" s="208"/>
      <c r="H47" s="27">
        <f>IFERROR(F47*'Power &amp; CO2 Data'!$I9/G47,0)</f>
        <v>0</v>
      </c>
      <c r="I47" s="34"/>
      <c r="J47" s="208"/>
      <c r="K47" s="27">
        <f>IFERROR(I47*'Power &amp; CO2 Data'!$I9/J47,0)</f>
        <v>0</v>
      </c>
      <c r="L47" s="92">
        <f t="shared" si="1"/>
        <v>0</v>
      </c>
      <c r="M47" s="93">
        <f>L47*'Power &amp; CO2 Data'!$I9</f>
        <v>0</v>
      </c>
      <c r="N47" s="7"/>
    </row>
    <row r="48" spans="1:14" ht="60" hidden="1" customHeight="1">
      <c r="A48" s="11"/>
      <c r="B48" s="207">
        <f>'Power &amp; CO2 Data'!H10</f>
        <v>0</v>
      </c>
      <c r="C48" s="9"/>
      <c r="D48" s="209"/>
      <c r="E48" s="27">
        <f>IFERROR(C48*'Power &amp; CO2 Data'!$I10/D48,0)</f>
        <v>0</v>
      </c>
      <c r="F48" s="21"/>
      <c r="G48" s="209"/>
      <c r="H48" s="27">
        <f>IFERROR(F48*'Power &amp; CO2 Data'!$I10/G48,0)</f>
        <v>0</v>
      </c>
      <c r="I48" s="21"/>
      <c r="J48" s="209"/>
      <c r="K48" s="27">
        <f>IFERROR(I48*'Power &amp; CO2 Data'!$I10/J48,0)</f>
        <v>0</v>
      </c>
      <c r="L48" s="94">
        <f t="shared" si="1"/>
        <v>0</v>
      </c>
      <c r="M48" s="39">
        <f>L48*'Power &amp; CO2 Data'!$I10</f>
        <v>0</v>
      </c>
      <c r="N48" s="7"/>
    </row>
    <row r="49" spans="1:14" ht="60" hidden="1" customHeight="1">
      <c r="A49" s="11"/>
      <c r="B49" s="207">
        <f>'Power &amp; CO2 Data'!H11</f>
        <v>0</v>
      </c>
      <c r="C49" s="36"/>
      <c r="D49" s="208"/>
      <c r="E49" s="27">
        <f>IFERROR(C49*'Power &amp; CO2 Data'!$I11/D49,0)</f>
        <v>0</v>
      </c>
      <c r="F49" s="34"/>
      <c r="G49" s="208"/>
      <c r="H49" s="27">
        <f>IFERROR(F49*'Power &amp; CO2 Data'!$I11/G49,0)</f>
        <v>0</v>
      </c>
      <c r="I49" s="34"/>
      <c r="J49" s="208"/>
      <c r="K49" s="27">
        <f>IFERROR(I49*'Power &amp; CO2 Data'!$I11/J49,0)</f>
        <v>0</v>
      </c>
      <c r="L49" s="92">
        <f t="shared" si="1"/>
        <v>0</v>
      </c>
      <c r="M49" s="93">
        <f>L49*'Power &amp; CO2 Data'!$I11</f>
        <v>0</v>
      </c>
      <c r="N49" s="7"/>
    </row>
    <row r="50" spans="1:14" ht="60" hidden="1" customHeight="1">
      <c r="A50" s="11"/>
      <c r="B50" s="207">
        <f>'Power &amp; CO2 Data'!H12</f>
        <v>0</v>
      </c>
      <c r="C50" s="9"/>
      <c r="D50" s="209"/>
      <c r="E50" s="27">
        <f>IFERROR(C50*'Power &amp; CO2 Data'!$I12/D50,0)</f>
        <v>0</v>
      </c>
      <c r="F50" s="21"/>
      <c r="G50" s="209"/>
      <c r="H50" s="27">
        <f>IFERROR(F50*'Power &amp; CO2 Data'!$I12/G50,0)</f>
        <v>0</v>
      </c>
      <c r="I50" s="21"/>
      <c r="J50" s="209"/>
      <c r="K50" s="27">
        <f>IFERROR(I50*'Power &amp; CO2 Data'!$I12/J50,0)</f>
        <v>0</v>
      </c>
      <c r="L50" s="94">
        <f t="shared" si="1"/>
        <v>0</v>
      </c>
      <c r="M50" s="39">
        <f>L50*'Power &amp; CO2 Data'!$I12</f>
        <v>0</v>
      </c>
      <c r="N50" s="7"/>
    </row>
    <row r="51" spans="1:14" ht="60" hidden="1" customHeight="1">
      <c r="A51" s="11"/>
      <c r="B51" s="207">
        <f>'Power &amp; CO2 Data'!H13</f>
        <v>0</v>
      </c>
      <c r="C51" s="36"/>
      <c r="D51" s="208"/>
      <c r="E51" s="27">
        <f>IFERROR(C51*'Power &amp; CO2 Data'!$I13/D51,0)</f>
        <v>0</v>
      </c>
      <c r="F51" s="34"/>
      <c r="G51" s="208"/>
      <c r="H51" s="27">
        <f>IFERROR(F51*'Power &amp; CO2 Data'!$I13/G51,0)</f>
        <v>0</v>
      </c>
      <c r="I51" s="34"/>
      <c r="J51" s="208"/>
      <c r="K51" s="27">
        <f>IFERROR(I51*'Power &amp; CO2 Data'!$I13/J51,0)</f>
        <v>0</v>
      </c>
      <c r="L51" s="92">
        <f t="shared" si="1"/>
        <v>0</v>
      </c>
      <c r="M51" s="93">
        <f>L51*'Power &amp; CO2 Data'!$I13</f>
        <v>0</v>
      </c>
      <c r="N51" s="7"/>
    </row>
    <row r="52" spans="1:14" ht="60" hidden="1" customHeight="1">
      <c r="A52" s="11"/>
      <c r="B52" s="207">
        <f>'Power &amp; CO2 Data'!H14</f>
        <v>0</v>
      </c>
      <c r="C52" s="9"/>
      <c r="D52" s="209"/>
      <c r="E52" s="27">
        <f>IFERROR(C52*'Power &amp; CO2 Data'!$I14/D52,0)</f>
        <v>0</v>
      </c>
      <c r="F52" s="21"/>
      <c r="G52" s="209"/>
      <c r="H52" s="27">
        <f>IFERROR(F52*'Power &amp; CO2 Data'!$I14/G52,0)</f>
        <v>0</v>
      </c>
      <c r="I52" s="21"/>
      <c r="J52" s="209"/>
      <c r="K52" s="27">
        <f>IFERROR(I52*'Power &amp; CO2 Data'!$I14/J52,0)</f>
        <v>0</v>
      </c>
      <c r="L52" s="94">
        <f t="shared" si="1"/>
        <v>0</v>
      </c>
      <c r="M52" s="39">
        <f>L52*'Power &amp; CO2 Data'!$I14</f>
        <v>0</v>
      </c>
      <c r="N52" s="7"/>
    </row>
    <row r="53" spans="1:14" ht="60" hidden="1" customHeight="1">
      <c r="A53" s="11"/>
      <c r="B53" s="207">
        <f>'Power &amp; CO2 Data'!H15</f>
        <v>0</v>
      </c>
      <c r="C53" s="36"/>
      <c r="D53" s="208"/>
      <c r="E53" s="27">
        <f>IFERROR(C53*'Power &amp; CO2 Data'!$I15/D53,0)</f>
        <v>0</v>
      </c>
      <c r="F53" s="34"/>
      <c r="G53" s="208"/>
      <c r="H53" s="27">
        <f>IFERROR(F53*'Power &amp; CO2 Data'!$I15/G53,0)</f>
        <v>0</v>
      </c>
      <c r="I53" s="34"/>
      <c r="J53" s="208"/>
      <c r="K53" s="27">
        <f>IFERROR(I53*'Power &amp; CO2 Data'!$I15/J53,0)</f>
        <v>0</v>
      </c>
      <c r="L53" s="92">
        <f t="shared" si="1"/>
        <v>0</v>
      </c>
      <c r="M53" s="93">
        <f>L53*'Power &amp; CO2 Data'!$I15</f>
        <v>0</v>
      </c>
      <c r="N53" s="7"/>
    </row>
    <row r="54" spans="1:14" ht="60" hidden="1" customHeight="1">
      <c r="A54" s="11"/>
      <c r="B54" s="207">
        <f>'Power &amp; CO2 Data'!H16</f>
        <v>0</v>
      </c>
      <c r="C54" s="9"/>
      <c r="D54" s="209"/>
      <c r="E54" s="27">
        <f>IFERROR(C54*'Power &amp; CO2 Data'!$I16/D54,0)</f>
        <v>0</v>
      </c>
      <c r="F54" s="21"/>
      <c r="G54" s="209"/>
      <c r="H54" s="27">
        <f>IFERROR(F54*'Power &amp; CO2 Data'!$I16/G54,0)</f>
        <v>0</v>
      </c>
      <c r="I54" s="21"/>
      <c r="J54" s="209"/>
      <c r="K54" s="27">
        <f>IFERROR(I54*'Power &amp; CO2 Data'!$I16/J54,0)</f>
        <v>0</v>
      </c>
      <c r="L54" s="94">
        <f t="shared" si="1"/>
        <v>0</v>
      </c>
      <c r="M54" s="39">
        <f>L54*'Power &amp; CO2 Data'!$I16</f>
        <v>0</v>
      </c>
      <c r="N54" s="7"/>
    </row>
    <row r="55" spans="1:14" ht="60" hidden="1" customHeight="1">
      <c r="A55" s="11"/>
      <c r="B55" s="207">
        <f>'Power &amp; CO2 Data'!H17</f>
        <v>0</v>
      </c>
      <c r="C55" s="36"/>
      <c r="D55" s="208"/>
      <c r="E55" s="27">
        <f>IFERROR(C55*'Power &amp; CO2 Data'!$I17/D55,0)</f>
        <v>0</v>
      </c>
      <c r="F55" s="34"/>
      <c r="G55" s="208"/>
      <c r="H55" s="27">
        <f>IFERROR(F55*'Power &amp; CO2 Data'!$I17/G55,0)</f>
        <v>0</v>
      </c>
      <c r="I55" s="34"/>
      <c r="J55" s="208"/>
      <c r="K55" s="27">
        <f>IFERROR(I55*'Power &amp; CO2 Data'!$I17/J55,0)</f>
        <v>0</v>
      </c>
      <c r="L55" s="92">
        <f t="shared" si="1"/>
        <v>0</v>
      </c>
      <c r="M55" s="93">
        <f>L55*'Power &amp; CO2 Data'!$I17</f>
        <v>0</v>
      </c>
      <c r="N55" s="7"/>
    </row>
    <row r="56" spans="1:14" ht="60" hidden="1" customHeight="1">
      <c r="A56" s="11"/>
      <c r="B56" s="207">
        <f>'Power &amp; CO2 Data'!H18</f>
        <v>0</v>
      </c>
      <c r="C56" s="9"/>
      <c r="D56" s="209"/>
      <c r="E56" s="27">
        <f>IFERROR(C56*'Power &amp; CO2 Data'!$I18/D56,0)</f>
        <v>0</v>
      </c>
      <c r="F56" s="21"/>
      <c r="G56" s="209"/>
      <c r="H56" s="27">
        <f>IFERROR(F56*'Power &amp; CO2 Data'!$I18/G56,0)</f>
        <v>0</v>
      </c>
      <c r="I56" s="21"/>
      <c r="J56" s="209"/>
      <c r="K56" s="27">
        <f>IFERROR(I56*'Power &amp; CO2 Data'!$I18/J56,0)</f>
        <v>0</v>
      </c>
      <c r="L56" s="94">
        <f t="shared" si="1"/>
        <v>0</v>
      </c>
      <c r="M56" s="39">
        <f>L56*'Power &amp; CO2 Data'!$I18</f>
        <v>0</v>
      </c>
      <c r="N56" s="7"/>
    </row>
    <row r="57" spans="1:14" ht="60" hidden="1" customHeight="1">
      <c r="A57" s="11"/>
      <c r="B57" s="207">
        <f>'Power &amp; CO2 Data'!H19</f>
        <v>0</v>
      </c>
      <c r="C57" s="36"/>
      <c r="D57" s="208"/>
      <c r="E57" s="27">
        <f>IFERROR(C57*'Power &amp; CO2 Data'!$I19/D57,0)</f>
        <v>0</v>
      </c>
      <c r="F57" s="34"/>
      <c r="G57" s="208"/>
      <c r="H57" s="27">
        <f>IFERROR(F57*'Power &amp; CO2 Data'!$I19/G57,0)</f>
        <v>0</v>
      </c>
      <c r="I57" s="34"/>
      <c r="J57" s="208"/>
      <c r="K57" s="27">
        <f>IFERROR(I57*'Power &amp; CO2 Data'!$I19/J57,0)</f>
        <v>0</v>
      </c>
      <c r="L57" s="92">
        <f t="shared" si="1"/>
        <v>0</v>
      </c>
      <c r="M57" s="93">
        <f>L57*'Power &amp; CO2 Data'!$I19</f>
        <v>0</v>
      </c>
      <c r="N57" s="7"/>
    </row>
    <row r="58" spans="1:14" ht="60" hidden="1" customHeight="1">
      <c r="A58" s="11"/>
      <c r="B58" s="207">
        <f>'Power &amp; CO2 Data'!H20</f>
        <v>0</v>
      </c>
      <c r="C58" s="9"/>
      <c r="D58" s="209"/>
      <c r="E58" s="27">
        <f>IFERROR(C58*'Power &amp; CO2 Data'!$I20/D58,0)</f>
        <v>0</v>
      </c>
      <c r="F58" s="21"/>
      <c r="G58" s="209"/>
      <c r="H58" s="27">
        <f>IFERROR(F58*'Power &amp; CO2 Data'!$I20/G58,0)</f>
        <v>0</v>
      </c>
      <c r="I58" s="21"/>
      <c r="J58" s="209"/>
      <c r="K58" s="27">
        <f>IFERROR(I58*'Power &amp; CO2 Data'!$I20/J58,0)</f>
        <v>0</v>
      </c>
      <c r="L58" s="94">
        <f t="shared" si="1"/>
        <v>0</v>
      </c>
      <c r="M58" s="39">
        <f>L58*'Power &amp; CO2 Data'!$I20</f>
        <v>0</v>
      </c>
      <c r="N58" s="7"/>
    </row>
    <row r="59" spans="1:14" ht="60" hidden="1" customHeight="1" thickBot="1">
      <c r="A59" s="11"/>
      <c r="B59" s="210">
        <f>'Power &amp; CO2 Data'!H21</f>
        <v>0</v>
      </c>
      <c r="C59" s="37"/>
      <c r="D59" s="211"/>
      <c r="E59" s="195">
        <f>IFERROR(C59*'Power &amp; CO2 Data'!$I21/D59,0)</f>
        <v>0</v>
      </c>
      <c r="F59" s="35"/>
      <c r="G59" s="211"/>
      <c r="H59" s="195">
        <f>IFERROR(F59*'Power &amp; CO2 Data'!$I21/G59,0)</f>
        <v>0</v>
      </c>
      <c r="I59" s="35"/>
      <c r="J59" s="211"/>
      <c r="K59" s="195">
        <f>IFERROR(I59*'Power &amp; CO2 Data'!$I21/J59,0)</f>
        <v>0</v>
      </c>
      <c r="L59" s="212">
        <f t="shared" si="1"/>
        <v>0</v>
      </c>
      <c r="M59" s="33">
        <f>L59*'Power &amp; CO2 Data'!$I21</f>
        <v>0</v>
      </c>
      <c r="N59" s="7"/>
    </row>
    <row r="60" spans="1:14" ht="21">
      <c r="L60" s="206"/>
    </row>
  </sheetData>
  <sheetProtection algorithmName="SHA-512" hashValue="4MEySrF4Ij10b4TvcNjt19YHA03kE8o2FEtjGFH9Cx4tSnm9Tnz47xEtSEWSCr+7MK7iSC8b9OgzV1wz6DMu3w==" saltValue="6E9ZT/DWNqPgJdxJ34lzig==" spinCount="100000" sheet="1" selectLockedCells="1" sort="0" autoFilter="0"/>
  <autoFilter ref="B3:M59" xr:uid="{00000000-0001-0000-0100-000000000000}">
    <filterColumn colId="0">
      <filters>
        <filter val="4x4 / Off-road Vehicle - Diesel"/>
        <filter val="4x4 / Off-road Vehicle - Electric"/>
        <filter val="4x4 / Off-road Vehicle - Petrol"/>
        <filter val="Black Cab Taxi"/>
        <filter val="Bus - Diesel"/>
        <filter val="Bus - Electric"/>
        <filter val="City Car / Microcompact (A-Segment) - Diesel"/>
        <filter val="City Car / Microcompact (A-Segment) - Electric"/>
        <filter val="City Car / Microcompact (A-Segment) - Petrol"/>
        <filter val="Cycling"/>
        <filter val="Electric Bike"/>
        <filter val="Electric Scooter"/>
        <filter val="Executive / Full-size (E-segment) - Diesel"/>
        <filter val="Executive / Full-size (E-segment) - Electric"/>
        <filter val="Executive / Full-size (E-segment) - Petrol"/>
        <filter val="Large Family / Mid-size (D-segment) - Diesel"/>
        <filter val="Large Family / Mid-size (D-segment) - Electric"/>
        <filter val="Large Family / Mid-size (D-segment) - Petrol"/>
        <filter val="Luxury Saloon / Full-size Luxury (F-segment)  - Diesel"/>
        <filter val="Luxury Saloon / Full-size Luxury (F-segment)  - Electric"/>
        <filter val="Luxury Saloon / Full-size Luxury (F-segment) - Petrol"/>
        <filter val="Micro Car / Smart Car - Diesel"/>
        <filter val="Micro Car / Smart Car - Electric"/>
        <filter val="Micro Car / Smart Car - Petrol"/>
        <filter val="Minivan / Van / Multi-purpose Vehicle - Diesel"/>
        <filter val="Minivan / Van / Multi-purpose Vehicle - Electric"/>
        <filter val="Minivan / Van / Multi-purpose Vehicle - Petrol"/>
        <filter val="Motorbike"/>
        <filter val="Scooter / Moped"/>
        <filter val="Small Family / Compact (C-segment) - Diesel"/>
        <filter val="Small Family / Compact (C-segment) - Electric"/>
        <filter val="Small Family / Compact (C-segment) - Petrol"/>
        <filter val="Sports Car - Diesel"/>
        <filter val="Sports Car - Electric"/>
        <filter val="Sports Car - Petrol"/>
        <filter val="Supermini / Subcompact (B-segment) - Diesel"/>
        <filter val="Supermini / Subcompact (B-segment) - Electric"/>
        <filter val="Supermini / Subcompact (B-segment) - Petrol"/>
        <filter val="Train"/>
        <filter val="Tram"/>
        <filter val="Walking"/>
      </filters>
    </filterColumn>
  </autoFilter>
  <mergeCells count="6">
    <mergeCell ref="O4:AL26"/>
    <mergeCell ref="C2:E2"/>
    <mergeCell ref="F2:H2"/>
    <mergeCell ref="I2:K2"/>
    <mergeCell ref="L2:M2"/>
    <mergeCell ref="O2:AL3"/>
  </mergeCells>
  <conditionalFormatting sqref="M3">
    <cfRule type="containsErrors" dxfId="24" priority="3">
      <formula>ISERROR(M3)</formula>
    </cfRule>
  </conditionalFormatting>
  <conditionalFormatting sqref="B4:B59">
    <cfRule type="cellIs" dxfId="23" priority="1" operator="equal">
      <formula>0</formula>
    </cfRule>
  </conditionalFormatting>
  <pageMargins left="0.70000000000000007" right="0.70000000000000007" top="0.75" bottom="0.75" header="0.30000000000000004" footer="0.30000000000000004"/>
  <pageSetup orientation="portrait" r:id="rId1"/>
  <ignoredErrors>
    <ignoredError sqref="M45:M59" calculatedColumn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rgb="FF3BEE62"/>
  </sheetPr>
  <dimension ref="A1:AJ78"/>
  <sheetViews>
    <sheetView showGridLines="0" tabSelected="1" zoomScale="85" zoomScaleNormal="85" workbookViewId="0">
      <selection activeCell="H19" sqref="H19"/>
    </sheetView>
  </sheetViews>
  <sheetFormatPr defaultColWidth="8.85546875" defaultRowHeight="15" customHeight="1"/>
  <cols>
    <col min="1" max="1" width="9.140625" customWidth="1"/>
    <col min="2" max="2" width="40" style="12" customWidth="1"/>
    <col min="3" max="3" width="36.28515625" customWidth="1"/>
    <col min="4" max="4" width="20.7109375" customWidth="1"/>
    <col min="5" max="5" width="20.7109375" style="13" customWidth="1"/>
    <col min="6" max="6" width="20.7109375" customWidth="1"/>
    <col min="7" max="7" width="20.7109375" style="13" customWidth="1"/>
    <col min="8" max="8" width="20.7109375" customWidth="1"/>
    <col min="9" max="9" width="20.7109375" style="13" customWidth="1"/>
    <col min="10" max="10" width="20.7109375" customWidth="1"/>
    <col min="11" max="11" width="20.7109375" style="13" customWidth="1"/>
    <col min="12" max="12" width="9.140625" style="13" customWidth="1"/>
  </cols>
  <sheetData>
    <row r="1" spans="2:36" ht="219.95" customHeight="1" thickBot="1"/>
    <row r="2" spans="2:36" ht="50.1" customHeight="1" thickBot="1">
      <c r="D2" s="264" t="str">
        <f>IF(Household!$C$6=0,"Team Member 1 Data", Household!$C$6 &amp;"'s Data")</f>
        <v>Team Member 1 Data</v>
      </c>
      <c r="E2" s="265"/>
      <c r="F2" s="264" t="str">
        <f>IF(Household!$C$7=0,"Team Member 2 Data", Household!$C$7 &amp;"'s Data")</f>
        <v>Team Member 2 Data</v>
      </c>
      <c r="G2" s="266"/>
      <c r="H2" s="265" t="str">
        <f>IF(Household!$C$8=0,"Team Member 3 Data", Household!$C$8 &amp;"'s Data")</f>
        <v>Team Member 3 Data</v>
      </c>
      <c r="I2" s="265"/>
      <c r="J2" s="267" t="str">
        <f>IF(Household!$C$5=0, "Team Data", Household!$C$5 &amp;" Team Data")</f>
        <v>Team Data</v>
      </c>
      <c r="K2" s="268"/>
      <c r="L2" s="14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</row>
    <row r="3" spans="2:36" ht="77.25" customHeight="1" thickBot="1">
      <c r="B3" s="173" t="s">
        <v>18</v>
      </c>
      <c r="C3" s="174" t="s">
        <v>19</v>
      </c>
      <c r="D3" s="175" t="s">
        <v>20</v>
      </c>
      <c r="E3" s="176" t="s">
        <v>9</v>
      </c>
      <c r="F3" s="175" t="s">
        <v>20</v>
      </c>
      <c r="G3" s="176" t="s">
        <v>9</v>
      </c>
      <c r="H3" s="175" t="s">
        <v>20</v>
      </c>
      <c r="I3" s="177" t="s">
        <v>9</v>
      </c>
      <c r="J3" s="178" t="s">
        <v>21</v>
      </c>
      <c r="K3" s="179" t="s">
        <v>12</v>
      </c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</row>
    <row r="4" spans="2:36" ht="60" hidden="1" customHeight="1">
      <c r="B4" s="22">
        <f>'Power &amp; CO2 Data'!M8</f>
        <v>0</v>
      </c>
      <c r="C4" s="23">
        <f>'Power &amp; CO2 Data'!N8</f>
        <v>0</v>
      </c>
      <c r="D4" s="188"/>
      <c r="E4" s="189">
        <f>D4*'Power &amp; CO2 Data'!$O8</f>
        <v>0</v>
      </c>
      <c r="F4" s="190"/>
      <c r="G4" s="191">
        <f>F4*'Power &amp; CO2 Data'!$O8</f>
        <v>0</v>
      </c>
      <c r="H4" s="190"/>
      <c r="I4" s="189">
        <f>H4*'Power &amp; CO2 Data'!$O8</f>
        <v>0</v>
      </c>
      <c r="J4" s="192">
        <f t="shared" ref="J4:J35" si="0">(D4+F4+H4)/3</f>
        <v>0</v>
      </c>
      <c r="K4" s="191">
        <f>J4*'Power &amp; CO2 Data'!$O8</f>
        <v>0</v>
      </c>
      <c r="L4" s="17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</row>
    <row r="5" spans="2:36" ht="60" hidden="1" customHeight="1">
      <c r="B5" s="24">
        <f>'Power &amp; CO2 Data'!M9</f>
        <v>0</v>
      </c>
      <c r="C5" s="25">
        <f>'Power &amp; CO2 Data'!N9</f>
        <v>0</v>
      </c>
      <c r="D5" s="21"/>
      <c r="E5" s="26">
        <f>D5*'Power &amp; CO2 Data'!$O9</f>
        <v>0</v>
      </c>
      <c r="F5" s="9"/>
      <c r="G5" s="27">
        <f>F5*'Power &amp; CO2 Data'!$O9</f>
        <v>0</v>
      </c>
      <c r="H5" s="9"/>
      <c r="I5" s="26">
        <f>H5*'Power &amp; CO2 Data'!$O9</f>
        <v>0</v>
      </c>
      <c r="J5" s="193">
        <f t="shared" si="0"/>
        <v>0</v>
      </c>
      <c r="K5" s="171">
        <f>J5*'Power &amp; CO2 Data'!$O9</f>
        <v>0</v>
      </c>
      <c r="L5" s="17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</row>
    <row r="6" spans="2:36" ht="60" hidden="1" customHeight="1">
      <c r="B6" s="24">
        <f>'Power &amp; CO2 Data'!M10</f>
        <v>0</v>
      </c>
      <c r="C6" s="25">
        <f>'Power &amp; CO2 Data'!N10</f>
        <v>0</v>
      </c>
      <c r="D6" s="180"/>
      <c r="E6" s="181">
        <f>D6*'Power &amp; CO2 Data'!$O10</f>
        <v>0</v>
      </c>
      <c r="F6" s="182"/>
      <c r="G6" s="183">
        <f>F6*'Power &amp; CO2 Data'!$O10</f>
        <v>0</v>
      </c>
      <c r="H6" s="182"/>
      <c r="I6" s="181">
        <f>H6*'Power &amp; CO2 Data'!$O10</f>
        <v>0</v>
      </c>
      <c r="J6" s="184">
        <f t="shared" si="0"/>
        <v>0</v>
      </c>
      <c r="K6" s="183">
        <f>J6*'Power &amp; CO2 Data'!$O10</f>
        <v>0</v>
      </c>
      <c r="L6" s="17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</row>
    <row r="7" spans="2:36" ht="60" hidden="1" customHeight="1">
      <c r="B7" s="24">
        <f>'Power &amp; CO2 Data'!M11</f>
        <v>0</v>
      </c>
      <c r="C7" s="25">
        <f>'Power &amp; CO2 Data'!N11</f>
        <v>0</v>
      </c>
      <c r="D7" s="21"/>
      <c r="E7" s="26">
        <f>D7*'Power &amp; CO2 Data'!$O11</f>
        <v>0</v>
      </c>
      <c r="F7" s="9"/>
      <c r="G7" s="27">
        <f>F7*'Power &amp; CO2 Data'!$O11</f>
        <v>0</v>
      </c>
      <c r="H7" s="9"/>
      <c r="I7" s="26">
        <f>H7*'Power &amp; CO2 Data'!$O11</f>
        <v>0</v>
      </c>
      <c r="J7" s="185">
        <f t="shared" si="0"/>
        <v>0</v>
      </c>
      <c r="K7" s="27">
        <f>J7*'Power &amp; CO2 Data'!$O11</f>
        <v>0</v>
      </c>
      <c r="L7" s="17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</row>
    <row r="8" spans="2:36" ht="60" hidden="1" customHeight="1">
      <c r="B8" s="24">
        <f>'Power &amp; CO2 Data'!M12</f>
        <v>0</v>
      </c>
      <c r="C8" s="25">
        <f>'Power &amp; CO2 Data'!N12</f>
        <v>0</v>
      </c>
      <c r="D8" s="180"/>
      <c r="E8" s="181">
        <f>D8*'Power &amp; CO2 Data'!$O12</f>
        <v>0</v>
      </c>
      <c r="F8" s="182"/>
      <c r="G8" s="183">
        <f>F8*'Power &amp; CO2 Data'!$O12</f>
        <v>0</v>
      </c>
      <c r="H8" s="182"/>
      <c r="I8" s="181">
        <f>H8*'Power &amp; CO2 Data'!$O12</f>
        <v>0</v>
      </c>
      <c r="J8" s="184">
        <f t="shared" si="0"/>
        <v>0</v>
      </c>
      <c r="K8" s="183">
        <f>J8*'Power &amp; CO2 Data'!$O12</f>
        <v>0</v>
      </c>
      <c r="L8" s="17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</row>
    <row r="9" spans="2:36" ht="60" hidden="1" customHeight="1">
      <c r="B9" s="24">
        <f>'Power &amp; CO2 Data'!M13</f>
        <v>0</v>
      </c>
      <c r="C9" s="25">
        <f>'Power &amp; CO2 Data'!N13</f>
        <v>0</v>
      </c>
      <c r="D9" s="21"/>
      <c r="E9" s="26">
        <f>D9*'Power &amp; CO2 Data'!$O13</f>
        <v>0</v>
      </c>
      <c r="F9" s="9"/>
      <c r="G9" s="27">
        <f>F9*'Power &amp; CO2 Data'!$O13</f>
        <v>0</v>
      </c>
      <c r="H9" s="9"/>
      <c r="I9" s="26">
        <f>H9*'Power &amp; CO2 Data'!$O13</f>
        <v>0</v>
      </c>
      <c r="J9" s="185">
        <f t="shared" si="0"/>
        <v>0</v>
      </c>
      <c r="K9" s="27">
        <f>J9*'Power &amp; CO2 Data'!$O13</f>
        <v>0</v>
      </c>
      <c r="L9" s="17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</row>
    <row r="10" spans="2:36" ht="60" hidden="1" customHeight="1">
      <c r="B10" s="24">
        <f>'Power &amp; CO2 Data'!M14</f>
        <v>0</v>
      </c>
      <c r="C10" s="25">
        <f>'Power &amp; CO2 Data'!N14</f>
        <v>0</v>
      </c>
      <c r="D10" s="180"/>
      <c r="E10" s="181">
        <f>D10*'Power &amp; CO2 Data'!$O14</f>
        <v>0</v>
      </c>
      <c r="F10" s="182"/>
      <c r="G10" s="183">
        <f>F10*'Power &amp; CO2 Data'!$O14</f>
        <v>0</v>
      </c>
      <c r="H10" s="182"/>
      <c r="I10" s="181">
        <f>H10*'Power &amp; CO2 Data'!$O14</f>
        <v>0</v>
      </c>
      <c r="J10" s="184">
        <f t="shared" si="0"/>
        <v>0</v>
      </c>
      <c r="K10" s="183">
        <f>J10*'Power &amp; CO2 Data'!$O14</f>
        <v>0</v>
      </c>
      <c r="L10" s="17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</row>
    <row r="11" spans="2:36" ht="60" hidden="1" customHeight="1">
      <c r="B11" s="24">
        <f>'Power &amp; CO2 Data'!M15</f>
        <v>0</v>
      </c>
      <c r="C11" s="25">
        <f>'Power &amp; CO2 Data'!N15</f>
        <v>0</v>
      </c>
      <c r="D11" s="21"/>
      <c r="E11" s="26">
        <f>D11*'Power &amp; CO2 Data'!$O15</f>
        <v>0</v>
      </c>
      <c r="F11" s="9"/>
      <c r="G11" s="27">
        <f>F11*'Power &amp; CO2 Data'!$O15</f>
        <v>0</v>
      </c>
      <c r="H11" s="9"/>
      <c r="I11" s="26">
        <f>H11*'Power &amp; CO2 Data'!$O15</f>
        <v>0</v>
      </c>
      <c r="J11" s="185">
        <f t="shared" si="0"/>
        <v>0</v>
      </c>
      <c r="K11" s="27">
        <f>J11*'Power &amp; CO2 Data'!$O15</f>
        <v>0</v>
      </c>
      <c r="L11" s="17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</row>
    <row r="12" spans="2:36" ht="60" hidden="1" customHeight="1">
      <c r="B12" s="24">
        <f>'Power &amp; CO2 Data'!M16</f>
        <v>0</v>
      </c>
      <c r="C12" s="25">
        <f>'Power &amp; CO2 Data'!N16</f>
        <v>0</v>
      </c>
      <c r="D12" s="180"/>
      <c r="E12" s="181">
        <f>D12*'Power &amp; CO2 Data'!$O16</f>
        <v>0</v>
      </c>
      <c r="F12" s="182"/>
      <c r="G12" s="183">
        <f>F12*'Power &amp; CO2 Data'!$O16</f>
        <v>0</v>
      </c>
      <c r="H12" s="182"/>
      <c r="I12" s="181">
        <f>H12*'Power &amp; CO2 Data'!$O16</f>
        <v>0</v>
      </c>
      <c r="J12" s="184">
        <f t="shared" si="0"/>
        <v>0</v>
      </c>
      <c r="K12" s="183">
        <f>J12*'Power &amp; CO2 Data'!$O16</f>
        <v>0</v>
      </c>
      <c r="L12" s="17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</row>
    <row r="13" spans="2:36" ht="60" hidden="1" customHeight="1">
      <c r="B13" s="24">
        <f>'Power &amp; CO2 Data'!M17</f>
        <v>0</v>
      </c>
      <c r="C13" s="25">
        <f>'Power &amp; CO2 Data'!N17</f>
        <v>0</v>
      </c>
      <c r="D13" s="21"/>
      <c r="E13" s="26">
        <f>D13*'Power &amp; CO2 Data'!$O17</f>
        <v>0</v>
      </c>
      <c r="F13" s="9"/>
      <c r="G13" s="27">
        <f>F13*'Power &amp; CO2 Data'!$O17</f>
        <v>0</v>
      </c>
      <c r="H13" s="9"/>
      <c r="I13" s="26">
        <f>H13*'Power &amp; CO2 Data'!$O17</f>
        <v>0</v>
      </c>
      <c r="J13" s="185">
        <f t="shared" si="0"/>
        <v>0</v>
      </c>
      <c r="K13" s="27">
        <f>J13*'Power &amp; CO2 Data'!$O17</f>
        <v>0</v>
      </c>
      <c r="L13" s="17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</row>
    <row r="14" spans="2:36" ht="60" hidden="1" customHeight="1">
      <c r="B14" s="24">
        <f>'Power &amp; CO2 Data'!M18</f>
        <v>0</v>
      </c>
      <c r="C14" s="25">
        <f>'Power &amp; CO2 Data'!N18</f>
        <v>0</v>
      </c>
      <c r="D14" s="180"/>
      <c r="E14" s="181">
        <f>D14*'Power &amp; CO2 Data'!$O18</f>
        <v>0</v>
      </c>
      <c r="F14" s="182"/>
      <c r="G14" s="183">
        <f>F14*'Power &amp; CO2 Data'!$O18</f>
        <v>0</v>
      </c>
      <c r="H14" s="182"/>
      <c r="I14" s="181">
        <f>H14*'Power &amp; CO2 Data'!$O18</f>
        <v>0</v>
      </c>
      <c r="J14" s="184">
        <f t="shared" si="0"/>
        <v>0</v>
      </c>
      <c r="K14" s="183">
        <f>J14*'Power &amp; CO2 Data'!$O18</f>
        <v>0</v>
      </c>
      <c r="L14" s="17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</row>
    <row r="15" spans="2:36" ht="60" hidden="1" customHeight="1">
      <c r="B15" s="24">
        <f>'Power &amp; CO2 Data'!M19</f>
        <v>0</v>
      </c>
      <c r="C15" s="25">
        <f>'Power &amp; CO2 Data'!N19</f>
        <v>0</v>
      </c>
      <c r="D15" s="21"/>
      <c r="E15" s="26">
        <f>D15*'Power &amp; CO2 Data'!$O19</f>
        <v>0</v>
      </c>
      <c r="F15" s="9"/>
      <c r="G15" s="27">
        <f>F15*'Power &amp; CO2 Data'!$O19</f>
        <v>0</v>
      </c>
      <c r="H15" s="9"/>
      <c r="I15" s="26">
        <f>H15*'Power &amp; CO2 Data'!$O19</f>
        <v>0</v>
      </c>
      <c r="J15" s="185">
        <f t="shared" si="0"/>
        <v>0</v>
      </c>
      <c r="K15" s="27">
        <f>J15*'Power &amp; CO2 Data'!$O19</f>
        <v>0</v>
      </c>
      <c r="L15" s="17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</row>
    <row r="16" spans="2:36" ht="60" hidden="1" customHeight="1">
      <c r="B16" s="24">
        <f>'Power &amp; CO2 Data'!M20</f>
        <v>0</v>
      </c>
      <c r="C16" s="25">
        <f>'Power &amp; CO2 Data'!N20</f>
        <v>0</v>
      </c>
      <c r="D16" s="180"/>
      <c r="E16" s="181">
        <f>D16*'Power &amp; CO2 Data'!$O20</f>
        <v>0</v>
      </c>
      <c r="F16" s="182"/>
      <c r="G16" s="183">
        <f>F16*'Power &amp; CO2 Data'!$O20</f>
        <v>0</v>
      </c>
      <c r="H16" s="182"/>
      <c r="I16" s="181">
        <f>H16*'Power &amp; CO2 Data'!$O20</f>
        <v>0</v>
      </c>
      <c r="J16" s="184">
        <f t="shared" si="0"/>
        <v>0</v>
      </c>
      <c r="K16" s="183">
        <f>J16*'Power &amp; CO2 Data'!$O20</f>
        <v>0</v>
      </c>
      <c r="L16" s="17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</row>
    <row r="17" spans="2:36" ht="60" hidden="1" customHeight="1">
      <c r="B17" s="24">
        <f>'Power &amp; CO2 Data'!M21</f>
        <v>0</v>
      </c>
      <c r="C17" s="25">
        <f>'Power &amp; CO2 Data'!N21</f>
        <v>0</v>
      </c>
      <c r="D17" s="21"/>
      <c r="E17" s="26">
        <f>D17*'Power &amp; CO2 Data'!$O21</f>
        <v>0</v>
      </c>
      <c r="F17" s="9"/>
      <c r="G17" s="27">
        <f>F17*'Power &amp; CO2 Data'!$O21</f>
        <v>0</v>
      </c>
      <c r="H17" s="9"/>
      <c r="I17" s="26">
        <f>H17*'Power &amp; CO2 Data'!$O21</f>
        <v>0</v>
      </c>
      <c r="J17" s="185">
        <f t="shared" si="0"/>
        <v>0</v>
      </c>
      <c r="K17" s="27">
        <f>J17*'Power &amp; CO2 Data'!$O21</f>
        <v>0</v>
      </c>
      <c r="L17" s="17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</row>
    <row r="18" spans="2:36" ht="60" hidden="1" customHeight="1">
      <c r="B18" s="24">
        <f>'Power &amp; CO2 Data'!M7</f>
        <v>0</v>
      </c>
      <c r="C18" s="25">
        <f>'Power &amp; CO2 Data'!N7</f>
        <v>0</v>
      </c>
      <c r="D18" s="21"/>
      <c r="E18" s="26">
        <f>D18*'Power &amp; CO2 Data'!$O7</f>
        <v>0</v>
      </c>
      <c r="F18" s="9"/>
      <c r="G18" s="27">
        <f>F18*'Power &amp; CO2 Data'!$O7</f>
        <v>0</v>
      </c>
      <c r="H18" s="9"/>
      <c r="I18" s="26">
        <f>H18*'Power &amp; CO2 Data'!$O7</f>
        <v>0</v>
      </c>
      <c r="J18" s="186">
        <f t="shared" si="0"/>
        <v>0</v>
      </c>
      <c r="K18" s="187">
        <f>J18*'Power &amp; CO2 Data'!$O7</f>
        <v>0</v>
      </c>
      <c r="L18" s="17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</row>
    <row r="19" spans="2:36" ht="60" customHeight="1">
      <c r="B19" s="24" t="str">
        <f>'Power &amp; CO2 Data'!M24</f>
        <v>Almond Milk</v>
      </c>
      <c r="C19" s="25" t="str">
        <f>'Power &amp; CO2 Data'!N24</f>
        <v>One glass (200ml)</v>
      </c>
      <c r="D19" s="21"/>
      <c r="E19" s="26">
        <f>D19*'Power &amp; CO2 Data'!$O24</f>
        <v>0</v>
      </c>
      <c r="F19" s="9"/>
      <c r="G19" s="27">
        <f>F19*'Power &amp; CO2 Data'!$O24</f>
        <v>0</v>
      </c>
      <c r="H19" s="9"/>
      <c r="I19" s="26">
        <f>H19*'Power &amp; CO2 Data'!$O24</f>
        <v>0</v>
      </c>
      <c r="J19" s="38">
        <f t="shared" si="0"/>
        <v>0</v>
      </c>
      <c r="K19" s="40">
        <f>J19*'Power &amp; CO2 Data'!$O24</f>
        <v>0</v>
      </c>
      <c r="L19" s="17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</row>
    <row r="20" spans="2:36" ht="60" customHeight="1">
      <c r="B20" s="24" t="str">
        <f>'Power &amp; CO2 Data'!M25</f>
        <v>Apples</v>
      </c>
      <c r="C20" s="25" t="str">
        <f>'Power &amp; CO2 Data'!N25</f>
        <v>One fruit</v>
      </c>
      <c r="D20" s="34"/>
      <c r="E20" s="41">
        <f>D20*'Power &amp; CO2 Data'!$O25</f>
        <v>0</v>
      </c>
      <c r="F20" s="36"/>
      <c r="G20" s="43">
        <f>F20*'Power &amp; CO2 Data'!$O25</f>
        <v>0</v>
      </c>
      <c r="H20" s="36"/>
      <c r="I20" s="41">
        <f>H20*'Power &amp; CO2 Data'!$O25</f>
        <v>0</v>
      </c>
      <c r="J20" s="30">
        <f t="shared" si="0"/>
        <v>0</v>
      </c>
      <c r="K20" s="31">
        <f>J20*'Power &amp; CO2 Data'!$O25</f>
        <v>0</v>
      </c>
      <c r="L20" s="17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</row>
    <row r="21" spans="2:36" ht="60" customHeight="1">
      <c r="B21" s="24" t="str">
        <f>'Power &amp; CO2 Data'!M26</f>
        <v>Avocado</v>
      </c>
      <c r="C21" s="25" t="str">
        <f>'Power &amp; CO2 Data'!N26</f>
        <v>One Avacado</v>
      </c>
      <c r="D21" s="21"/>
      <c r="E21" s="26">
        <f>D21*'Power &amp; CO2 Data'!$O26</f>
        <v>0</v>
      </c>
      <c r="F21" s="9"/>
      <c r="G21" s="27">
        <f>F21*'Power &amp; CO2 Data'!$O26</f>
        <v>0</v>
      </c>
      <c r="H21" s="9"/>
      <c r="I21" s="26">
        <f>H21*'Power &amp; CO2 Data'!$O26</f>
        <v>0</v>
      </c>
      <c r="J21" s="38">
        <f t="shared" si="0"/>
        <v>0</v>
      </c>
      <c r="K21" s="40">
        <f>J21*'Power &amp; CO2 Data'!$O26</f>
        <v>0</v>
      </c>
      <c r="L21" s="17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</row>
    <row r="22" spans="2:36" ht="60" customHeight="1">
      <c r="B22" s="24" t="str">
        <f>'Power &amp; CO2 Data'!M27</f>
        <v>Bananas</v>
      </c>
      <c r="C22" s="25" t="str">
        <f>'Power &amp; CO2 Data'!N27</f>
        <v>One fruit</v>
      </c>
      <c r="D22" s="34"/>
      <c r="E22" s="41">
        <f>D22*'Power &amp; CO2 Data'!$O27</f>
        <v>0</v>
      </c>
      <c r="F22" s="36"/>
      <c r="G22" s="43">
        <f>F22*'Power &amp; CO2 Data'!$O27</f>
        <v>0</v>
      </c>
      <c r="H22" s="36"/>
      <c r="I22" s="41">
        <f>H22*'Power &amp; CO2 Data'!$O27</f>
        <v>0</v>
      </c>
      <c r="J22" s="30">
        <f t="shared" si="0"/>
        <v>0</v>
      </c>
      <c r="K22" s="31">
        <f>J22*'Power &amp; CO2 Data'!$O27</f>
        <v>0</v>
      </c>
      <c r="L22" s="17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</row>
    <row r="23" spans="2:36" ht="60" customHeight="1">
      <c r="B23" s="24" t="str">
        <f>'Power &amp; CO2 Data'!M28</f>
        <v>Beans</v>
      </c>
      <c r="C23" s="25" t="str">
        <f>'Power &amp; CO2 Data'!N28</f>
        <v>One third of a can (150g)</v>
      </c>
      <c r="D23" s="21"/>
      <c r="E23" s="26">
        <f>D23*'Power &amp; CO2 Data'!$O28</f>
        <v>0</v>
      </c>
      <c r="F23" s="9"/>
      <c r="G23" s="27">
        <f>F23*'Power &amp; CO2 Data'!$O28</f>
        <v>0</v>
      </c>
      <c r="H23" s="9"/>
      <c r="I23" s="26">
        <f>H23*'Power &amp; CO2 Data'!$O28</f>
        <v>0</v>
      </c>
      <c r="J23" s="38">
        <f t="shared" si="0"/>
        <v>0</v>
      </c>
      <c r="K23" s="40">
        <f>J23*'Power &amp; CO2 Data'!$O28</f>
        <v>0</v>
      </c>
      <c r="L23" s="17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</row>
    <row r="24" spans="2:36" ht="60" customHeight="1">
      <c r="B24" s="24" t="str">
        <f>'Power &amp; CO2 Data'!M29</f>
        <v>Beef (Dinner)</v>
      </c>
      <c r="C24" s="25" t="str">
        <f>'Power &amp; CO2 Data'!N29</f>
        <v>One burger, One portion of chilli/ bolognese, one steak (150g)</v>
      </c>
      <c r="D24" s="34"/>
      <c r="E24" s="41">
        <f>D24*'Power &amp; CO2 Data'!$O29</f>
        <v>0</v>
      </c>
      <c r="F24" s="36"/>
      <c r="G24" s="43">
        <f>F24*'Power &amp; CO2 Data'!$O29</f>
        <v>0</v>
      </c>
      <c r="H24" s="36"/>
      <c r="I24" s="41">
        <f>H24*'Power &amp; CO2 Data'!$O29</f>
        <v>0</v>
      </c>
      <c r="J24" s="30">
        <f t="shared" si="0"/>
        <v>0</v>
      </c>
      <c r="K24" s="31">
        <f>J24*'Power &amp; CO2 Data'!$O29</f>
        <v>0</v>
      </c>
      <c r="L24" s="17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</row>
    <row r="25" spans="2:36" ht="60" customHeight="1">
      <c r="B25" s="24" t="str">
        <f>'Power &amp; CO2 Data'!M30</f>
        <v>Beef (Lunch)</v>
      </c>
      <c r="C25" s="25" t="str">
        <f>'Power &amp; CO2 Data'!N30</f>
        <v>For one sandwich (35g)</v>
      </c>
      <c r="D25" s="21"/>
      <c r="E25" s="26">
        <f>D25*'Power &amp; CO2 Data'!$O30</f>
        <v>0</v>
      </c>
      <c r="F25" s="9"/>
      <c r="G25" s="27">
        <f>F25*'Power &amp; CO2 Data'!$O30</f>
        <v>0</v>
      </c>
      <c r="H25" s="9"/>
      <c r="I25" s="26">
        <f>H25*'Power &amp; CO2 Data'!$O30</f>
        <v>0</v>
      </c>
      <c r="J25" s="38">
        <f t="shared" si="0"/>
        <v>0</v>
      </c>
      <c r="K25" s="40">
        <f>J25*'Power &amp; CO2 Data'!$O30</f>
        <v>0</v>
      </c>
      <c r="L25" s="17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</row>
    <row r="26" spans="2:36" ht="60" customHeight="1">
      <c r="B26" s="24" t="str">
        <f>'Power &amp; CO2 Data'!M31</f>
        <v>Berries</v>
      </c>
      <c r="C26" s="25" t="str">
        <f>'Power &amp; CO2 Data'!N31</f>
        <v>A handful</v>
      </c>
      <c r="D26" s="34"/>
      <c r="E26" s="41">
        <f>D26*'Power &amp; CO2 Data'!$O31</f>
        <v>0</v>
      </c>
      <c r="F26" s="36"/>
      <c r="G26" s="43">
        <f>F26*'Power &amp; CO2 Data'!$O31</f>
        <v>0</v>
      </c>
      <c r="H26" s="36"/>
      <c r="I26" s="41">
        <f>H26*'Power &amp; CO2 Data'!$O31</f>
        <v>0</v>
      </c>
      <c r="J26" s="30">
        <f t="shared" si="0"/>
        <v>0</v>
      </c>
      <c r="K26" s="31">
        <f>J26*'Power &amp; CO2 Data'!$O31</f>
        <v>0</v>
      </c>
      <c r="L26" s="17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</row>
    <row r="27" spans="2:36" ht="60" customHeight="1">
      <c r="B27" s="24" t="str">
        <f>'Power &amp; CO2 Data'!M32</f>
        <v>Biscuits</v>
      </c>
      <c r="C27" s="25" t="str">
        <f>'Power &amp; CO2 Data'!N32</f>
        <v>One biscuit</v>
      </c>
      <c r="D27" s="21"/>
      <c r="E27" s="26">
        <f>D27*'Power &amp; CO2 Data'!$O32</f>
        <v>0</v>
      </c>
      <c r="F27" s="9"/>
      <c r="G27" s="27">
        <f>F27*'Power &amp; CO2 Data'!$O32</f>
        <v>0</v>
      </c>
      <c r="H27" s="9"/>
      <c r="I27" s="26">
        <f>H27*'Power &amp; CO2 Data'!$O32</f>
        <v>0</v>
      </c>
      <c r="J27" s="38">
        <f t="shared" si="0"/>
        <v>0</v>
      </c>
      <c r="K27" s="40">
        <f>J27*'Power &amp; CO2 Data'!$O32</f>
        <v>0</v>
      </c>
      <c r="L27" s="17"/>
    </row>
    <row r="28" spans="2:36" ht="60" customHeight="1">
      <c r="B28" s="24" t="str">
        <f>'Power &amp; CO2 Data'!M33</f>
        <v>Bottled Water</v>
      </c>
      <c r="C28" s="25" t="str">
        <f>'Power &amp; CO2 Data'!N33</f>
        <v>One Bottle (500ml)</v>
      </c>
      <c r="D28" s="34"/>
      <c r="E28" s="41">
        <f>D28*'Power &amp; CO2 Data'!$O33</f>
        <v>0</v>
      </c>
      <c r="F28" s="36"/>
      <c r="G28" s="43">
        <f>F28*'Power &amp; CO2 Data'!$O33</f>
        <v>0</v>
      </c>
      <c r="H28" s="36"/>
      <c r="I28" s="41">
        <f>H28*'Power &amp; CO2 Data'!$O33</f>
        <v>0</v>
      </c>
      <c r="J28" s="30">
        <f t="shared" si="0"/>
        <v>0</v>
      </c>
      <c r="K28" s="31">
        <f>J28*'Power &amp; CO2 Data'!$O33</f>
        <v>0</v>
      </c>
      <c r="L28" s="17"/>
    </row>
    <row r="29" spans="2:36" ht="60" customHeight="1">
      <c r="B29" s="24" t="str">
        <f>'Power &amp; CO2 Data'!M34</f>
        <v>Bread</v>
      </c>
      <c r="C29" s="25" t="str">
        <f>'Power &amp; CO2 Data'!N34</f>
        <v>One slice</v>
      </c>
      <c r="D29" s="21"/>
      <c r="E29" s="26">
        <f>D29*'Power &amp; CO2 Data'!$O34</f>
        <v>0</v>
      </c>
      <c r="F29" s="9"/>
      <c r="G29" s="27">
        <f>F29*'Power &amp; CO2 Data'!$O34</f>
        <v>0</v>
      </c>
      <c r="H29" s="9"/>
      <c r="I29" s="26">
        <f>H29*'Power &amp; CO2 Data'!$O34</f>
        <v>0</v>
      </c>
      <c r="J29" s="38">
        <f t="shared" si="0"/>
        <v>0</v>
      </c>
      <c r="K29" s="40">
        <f>J29*'Power &amp; CO2 Data'!$O34</f>
        <v>0</v>
      </c>
      <c r="L29" s="17"/>
    </row>
    <row r="30" spans="2:36" ht="60" customHeight="1">
      <c r="B30" s="24" t="str">
        <f>'Power &amp; CO2 Data'!M35</f>
        <v>Butter</v>
      </c>
      <c r="C30" s="25" t="str">
        <f>'Power &amp; CO2 Data'!N35</f>
        <v>Spread one one slice of bread (14g)</v>
      </c>
      <c r="D30" s="34"/>
      <c r="E30" s="41">
        <f>D30*'Power &amp; CO2 Data'!$O35</f>
        <v>0</v>
      </c>
      <c r="F30" s="36"/>
      <c r="G30" s="43">
        <f>F30*'Power &amp; CO2 Data'!$O35</f>
        <v>0</v>
      </c>
      <c r="H30" s="36"/>
      <c r="I30" s="41">
        <f>H30*'Power &amp; CO2 Data'!$O35</f>
        <v>0</v>
      </c>
      <c r="J30" s="30">
        <f t="shared" si="0"/>
        <v>0</v>
      </c>
      <c r="K30" s="31">
        <f>J30*'Power &amp; CO2 Data'!$O35</f>
        <v>0</v>
      </c>
      <c r="L30" s="17"/>
    </row>
    <row r="31" spans="2:36" ht="60" customHeight="1">
      <c r="B31" s="24" t="str">
        <f>'Power &amp; CO2 Data'!M36</f>
        <v>Cake</v>
      </c>
      <c r="C31" s="25" t="str">
        <f>'Power &amp; CO2 Data'!N36</f>
        <v>One slice, one muffin (40g)</v>
      </c>
      <c r="D31" s="21"/>
      <c r="E31" s="26">
        <f>D31*'Power &amp; CO2 Data'!$O36</f>
        <v>0</v>
      </c>
      <c r="F31" s="9"/>
      <c r="G31" s="27">
        <f>F31*'Power &amp; CO2 Data'!$O36</f>
        <v>0</v>
      </c>
      <c r="H31" s="9"/>
      <c r="I31" s="26">
        <f>H31*'Power &amp; CO2 Data'!$O36</f>
        <v>0</v>
      </c>
      <c r="J31" s="38">
        <f t="shared" si="0"/>
        <v>0</v>
      </c>
      <c r="K31" s="40">
        <f>J31*'Power &amp; CO2 Data'!$O36</f>
        <v>0</v>
      </c>
      <c r="L31" s="17"/>
    </row>
    <row r="32" spans="2:36" ht="60" customHeight="1">
      <c r="B32" s="24" t="str">
        <f>'Power &amp; CO2 Data'!M37</f>
        <v>Cereal</v>
      </c>
      <c r="C32" s="25" t="str">
        <f>'Power &amp; CO2 Data'!N37</f>
        <v>One bowl</v>
      </c>
      <c r="D32" s="34"/>
      <c r="E32" s="41">
        <f>D32*'Power &amp; CO2 Data'!$O37</f>
        <v>0</v>
      </c>
      <c r="F32" s="36"/>
      <c r="G32" s="43">
        <f>F32*'Power &amp; CO2 Data'!$O37</f>
        <v>0</v>
      </c>
      <c r="H32" s="36"/>
      <c r="I32" s="41">
        <f>H32*'Power &amp; CO2 Data'!$O37</f>
        <v>0</v>
      </c>
      <c r="J32" s="30">
        <f t="shared" si="0"/>
        <v>0</v>
      </c>
      <c r="K32" s="31">
        <f>J32*'Power &amp; CO2 Data'!$O37</f>
        <v>0</v>
      </c>
      <c r="L32" s="17"/>
    </row>
    <row r="33" spans="1:12" ht="60" customHeight="1">
      <c r="A33" s="19"/>
      <c r="B33" s="24" t="str">
        <f>'Power &amp; CO2 Data'!M38</f>
        <v>Cheese</v>
      </c>
      <c r="C33" s="25" t="str">
        <f>'Power &amp; CO2 Data'!N38</f>
        <v>For one sandwich (30g)</v>
      </c>
      <c r="D33" s="21"/>
      <c r="E33" s="26">
        <f>D33*'Power &amp; CO2 Data'!$O38</f>
        <v>0</v>
      </c>
      <c r="F33" s="9"/>
      <c r="G33" s="27">
        <f>F33*'Power &amp; CO2 Data'!$O38</f>
        <v>0</v>
      </c>
      <c r="H33" s="9"/>
      <c r="I33" s="26">
        <f>H33*'Power &amp; CO2 Data'!$O38</f>
        <v>0</v>
      </c>
      <c r="J33" s="38">
        <f t="shared" si="0"/>
        <v>0</v>
      </c>
      <c r="K33" s="40">
        <f>J33*'Power &amp; CO2 Data'!$O38</f>
        <v>0</v>
      </c>
      <c r="L33" s="20"/>
    </row>
    <row r="34" spans="1:12" ht="60" customHeight="1">
      <c r="A34" s="19"/>
      <c r="B34" s="24" t="str">
        <f>'Power &amp; CO2 Data'!M39</f>
        <v>Chocolate</v>
      </c>
      <c r="C34" s="25" t="str">
        <f>'Power &amp; CO2 Data'!N39</f>
        <v>One bar</v>
      </c>
      <c r="D34" s="34"/>
      <c r="E34" s="41">
        <f>D34*'Power &amp; CO2 Data'!$O39</f>
        <v>0</v>
      </c>
      <c r="F34" s="36"/>
      <c r="G34" s="43">
        <f>F34*'Power &amp; CO2 Data'!$O39</f>
        <v>0</v>
      </c>
      <c r="H34" s="36"/>
      <c r="I34" s="41">
        <f>H34*'Power &amp; CO2 Data'!$O39</f>
        <v>0</v>
      </c>
      <c r="J34" s="30">
        <f t="shared" si="0"/>
        <v>0</v>
      </c>
      <c r="K34" s="31">
        <f>J34*'Power &amp; CO2 Data'!$O39</f>
        <v>0</v>
      </c>
      <c r="L34" s="20"/>
    </row>
    <row r="35" spans="1:12" ht="60" customHeight="1">
      <c r="A35" s="19"/>
      <c r="B35" s="24" t="str">
        <f>'Power &amp; CO2 Data'!M40</f>
        <v>Citrus Fruits 
(Lemons, Limes, …)</v>
      </c>
      <c r="C35" s="25" t="str">
        <f>'Power &amp; CO2 Data'!N40</f>
        <v>One fruit</v>
      </c>
      <c r="D35" s="21"/>
      <c r="E35" s="26">
        <f>D35*'Power &amp; CO2 Data'!$O40</f>
        <v>0</v>
      </c>
      <c r="F35" s="9"/>
      <c r="G35" s="27">
        <f>F35*'Power &amp; CO2 Data'!$O40</f>
        <v>0</v>
      </c>
      <c r="H35" s="9"/>
      <c r="I35" s="26">
        <f>H35*'Power &amp; CO2 Data'!$O40</f>
        <v>0</v>
      </c>
      <c r="J35" s="38">
        <f t="shared" si="0"/>
        <v>0</v>
      </c>
      <c r="K35" s="40">
        <f>J35*'Power &amp; CO2 Data'!$O40</f>
        <v>0</v>
      </c>
      <c r="L35" s="20"/>
    </row>
    <row r="36" spans="1:12" ht="60" customHeight="1">
      <c r="A36" s="19"/>
      <c r="B36" s="24" t="str">
        <f>'Power &amp; CO2 Data'!M41</f>
        <v>Coffee</v>
      </c>
      <c r="C36" s="25" t="str">
        <f>'Power &amp; CO2 Data'!N41</f>
        <v>One cup</v>
      </c>
      <c r="D36" s="34"/>
      <c r="E36" s="41">
        <f>D36*'Power &amp; CO2 Data'!$O41</f>
        <v>0</v>
      </c>
      <c r="F36" s="36"/>
      <c r="G36" s="43">
        <f>F36*'Power &amp; CO2 Data'!$O41</f>
        <v>0</v>
      </c>
      <c r="H36" s="36"/>
      <c r="I36" s="41">
        <f>H36*'Power &amp; CO2 Data'!$O41</f>
        <v>0</v>
      </c>
      <c r="J36" s="30">
        <f t="shared" ref="J36:J67" si="1">(D36+F36+H36)/3</f>
        <v>0</v>
      </c>
      <c r="K36" s="31">
        <f>J36*'Power &amp; CO2 Data'!$O41</f>
        <v>0</v>
      </c>
      <c r="L36" s="20"/>
    </row>
    <row r="37" spans="1:12" ht="60" customHeight="1">
      <c r="A37" s="19"/>
      <c r="B37" s="24" t="str">
        <f>'Power &amp; CO2 Data'!M42</f>
        <v>Condements 
(Ketchup, Mayonaise …)</v>
      </c>
      <c r="C37" s="25" t="str">
        <f>'Power &amp; CO2 Data'!N42</f>
        <v>One squeeze (17g)</v>
      </c>
      <c r="D37" s="21"/>
      <c r="E37" s="26">
        <f>D37*'Power &amp; CO2 Data'!$O42</f>
        <v>0</v>
      </c>
      <c r="F37" s="9"/>
      <c r="G37" s="27">
        <f>F37*'Power &amp; CO2 Data'!$O42</f>
        <v>0</v>
      </c>
      <c r="H37" s="9"/>
      <c r="I37" s="26">
        <f>H37*'Power &amp; CO2 Data'!$O42</f>
        <v>0</v>
      </c>
      <c r="J37" s="38">
        <f t="shared" si="1"/>
        <v>0</v>
      </c>
      <c r="K37" s="40">
        <f>J37*'Power &amp; CO2 Data'!$O42</f>
        <v>0</v>
      </c>
      <c r="L37" s="20"/>
    </row>
    <row r="38" spans="1:12" ht="60" customHeight="1">
      <c r="A38" s="19"/>
      <c r="B38" s="24" t="str">
        <f>'Power &amp; CO2 Data'!M43</f>
        <v>Corn</v>
      </c>
      <c r="C38" s="25" t="str">
        <f>'Power &amp; CO2 Data'!N43</f>
        <v>One cob of corn, one small can of sweetcorn (75g)</v>
      </c>
      <c r="D38" s="34"/>
      <c r="E38" s="41">
        <f>D38*'Power &amp; CO2 Data'!$O43</f>
        <v>0</v>
      </c>
      <c r="F38" s="36"/>
      <c r="G38" s="43">
        <f>F38*'Power &amp; CO2 Data'!$O43</f>
        <v>0</v>
      </c>
      <c r="H38" s="36"/>
      <c r="I38" s="41">
        <f>H38*'Power &amp; CO2 Data'!$O43</f>
        <v>0</v>
      </c>
      <c r="J38" s="30">
        <f t="shared" si="1"/>
        <v>0</v>
      </c>
      <c r="K38" s="31">
        <f>J38*'Power &amp; CO2 Data'!$O43</f>
        <v>0</v>
      </c>
      <c r="L38" s="20"/>
    </row>
    <row r="39" spans="1:12" ht="60" customHeight="1">
      <c r="A39" s="19"/>
      <c r="B39" s="24" t="str">
        <f>'Power &amp; CO2 Data'!M44</f>
        <v>Custard</v>
      </c>
      <c r="C39" s="25" t="str">
        <f>'Power &amp; CO2 Data'!N44</f>
        <v>One pot, half of one can (200g)</v>
      </c>
      <c r="D39" s="21"/>
      <c r="E39" s="26">
        <f>D39*'Power &amp; CO2 Data'!$O44</f>
        <v>0</v>
      </c>
      <c r="F39" s="9"/>
      <c r="G39" s="27">
        <f>F39*'Power &amp; CO2 Data'!$O44</f>
        <v>0</v>
      </c>
      <c r="H39" s="9"/>
      <c r="I39" s="26">
        <f>H39*'Power &amp; CO2 Data'!$O44</f>
        <v>0</v>
      </c>
      <c r="J39" s="38">
        <f t="shared" si="1"/>
        <v>0</v>
      </c>
      <c r="K39" s="40">
        <f>J39*'Power &amp; CO2 Data'!$O44</f>
        <v>0</v>
      </c>
      <c r="L39" s="20"/>
    </row>
    <row r="40" spans="1:12" ht="60" customHeight="1">
      <c r="A40" s="19"/>
      <c r="B40" s="24" t="str">
        <f>'Power &amp; CO2 Data'!M45</f>
        <v>Dairy Milk</v>
      </c>
      <c r="C40" s="25" t="str">
        <f>'Power &amp; CO2 Data'!N45</f>
        <v>One cup (200ml)</v>
      </c>
      <c r="D40" s="34"/>
      <c r="E40" s="41">
        <f>D40*'Power &amp; CO2 Data'!$O45</f>
        <v>0</v>
      </c>
      <c r="F40" s="36"/>
      <c r="G40" s="43">
        <f>F40*'Power &amp; CO2 Data'!$O45</f>
        <v>0</v>
      </c>
      <c r="H40" s="36"/>
      <c r="I40" s="41">
        <f>H40*'Power &amp; CO2 Data'!$O45</f>
        <v>0</v>
      </c>
      <c r="J40" s="30">
        <f t="shared" si="1"/>
        <v>0</v>
      </c>
      <c r="K40" s="31">
        <f>J40*'Power &amp; CO2 Data'!$O45</f>
        <v>0</v>
      </c>
      <c r="L40" s="20"/>
    </row>
    <row r="41" spans="1:12" ht="60" customHeight="1">
      <c r="A41" s="19"/>
      <c r="B41" s="24" t="str">
        <f>'Power &amp; CO2 Data'!M46</f>
        <v>Eggs</v>
      </c>
      <c r="C41" s="25" t="str">
        <f>'Power &amp; CO2 Data'!N46</f>
        <v>One egg</v>
      </c>
      <c r="D41" s="21"/>
      <c r="E41" s="26">
        <f>D41*'Power &amp; CO2 Data'!$O46</f>
        <v>0</v>
      </c>
      <c r="F41" s="9"/>
      <c r="G41" s="27">
        <f>F41*'Power &amp; CO2 Data'!$O46</f>
        <v>0</v>
      </c>
      <c r="H41" s="9"/>
      <c r="I41" s="26">
        <f>H41*'Power &amp; CO2 Data'!$O46</f>
        <v>0</v>
      </c>
      <c r="J41" s="38">
        <f t="shared" si="1"/>
        <v>0</v>
      </c>
      <c r="K41" s="40">
        <f>J41*'Power &amp; CO2 Data'!$O46</f>
        <v>0</v>
      </c>
      <c r="L41" s="20"/>
    </row>
    <row r="42" spans="1:12" ht="60" customHeight="1">
      <c r="A42" s="19"/>
      <c r="B42" s="24" t="str">
        <f>'Power &amp; CO2 Data'!M47</f>
        <v>Fish</v>
      </c>
      <c r="C42" s="25" t="str">
        <f>'Power &amp; CO2 Data'!N47</f>
        <v>One filet of fish, one can of tuna (140g)</v>
      </c>
      <c r="D42" s="34"/>
      <c r="E42" s="41">
        <f>D42*'Power &amp; CO2 Data'!$O47</f>
        <v>0</v>
      </c>
      <c r="F42" s="36"/>
      <c r="G42" s="43">
        <f>F42*'Power &amp; CO2 Data'!$O47</f>
        <v>0</v>
      </c>
      <c r="H42" s="36"/>
      <c r="I42" s="41">
        <f>H42*'Power &amp; CO2 Data'!$O47</f>
        <v>0</v>
      </c>
      <c r="J42" s="30">
        <f t="shared" si="1"/>
        <v>0</v>
      </c>
      <c r="K42" s="31">
        <f>J42*'Power &amp; CO2 Data'!$O47</f>
        <v>0</v>
      </c>
      <c r="L42" s="20"/>
    </row>
    <row r="43" spans="1:12" ht="60" customHeight="1">
      <c r="A43" s="19"/>
      <c r="B43" s="24" t="str">
        <f>'Power &amp; CO2 Data'!M48</f>
        <v>Fruit Juce</v>
      </c>
      <c r="C43" s="25" t="str">
        <f>'Power &amp; CO2 Data'!N48</f>
        <v>One cup (200ml)</v>
      </c>
      <c r="D43" s="21"/>
      <c r="E43" s="26">
        <f>D43*'Power &amp; CO2 Data'!$O48</f>
        <v>0</v>
      </c>
      <c r="F43" s="9"/>
      <c r="G43" s="27">
        <f>F43*'Power &amp; CO2 Data'!$O48</f>
        <v>0</v>
      </c>
      <c r="H43" s="9"/>
      <c r="I43" s="26">
        <f>H43*'Power &amp; CO2 Data'!$O48</f>
        <v>0</v>
      </c>
      <c r="J43" s="38">
        <f t="shared" si="1"/>
        <v>0</v>
      </c>
      <c r="K43" s="40">
        <f>J43*'Power &amp; CO2 Data'!$O48</f>
        <v>0</v>
      </c>
      <c r="L43" s="20"/>
    </row>
    <row r="44" spans="1:12" ht="60" customHeight="1">
      <c r="A44" s="19"/>
      <c r="B44" s="24" t="str">
        <f>'Power &amp; CO2 Data'!M49</f>
        <v>Icecream</v>
      </c>
      <c r="C44" s="25" t="str">
        <f>'Power &amp; CO2 Data'!N49</f>
        <v>Two scoops (220g)</v>
      </c>
      <c r="D44" s="34"/>
      <c r="E44" s="41">
        <f>D44*'Power &amp; CO2 Data'!$O49</f>
        <v>0</v>
      </c>
      <c r="F44" s="36"/>
      <c r="G44" s="43">
        <f>F44*'Power &amp; CO2 Data'!$O49</f>
        <v>0</v>
      </c>
      <c r="H44" s="36"/>
      <c r="I44" s="41">
        <f>H44*'Power &amp; CO2 Data'!$O49</f>
        <v>0</v>
      </c>
      <c r="J44" s="30">
        <f t="shared" si="1"/>
        <v>0</v>
      </c>
      <c r="K44" s="31">
        <f>J44*'Power &amp; CO2 Data'!$O49</f>
        <v>0</v>
      </c>
      <c r="L44" s="20"/>
    </row>
    <row r="45" spans="1:12" ht="60" customHeight="1">
      <c r="A45" s="19"/>
      <c r="B45" s="24" t="str">
        <f>'Power &amp; CO2 Data'!M50</f>
        <v>Jam / Marmalade</v>
      </c>
      <c r="C45" s="25" t="str">
        <f>'Power &amp; CO2 Data'!N50</f>
        <v>For one slice of bread (20g)</v>
      </c>
      <c r="D45" s="21"/>
      <c r="E45" s="26">
        <f>D45*'Power &amp; CO2 Data'!$O50</f>
        <v>0</v>
      </c>
      <c r="F45" s="9"/>
      <c r="G45" s="27">
        <f>F45*'Power &amp; CO2 Data'!$O50</f>
        <v>0</v>
      </c>
      <c r="H45" s="9"/>
      <c r="I45" s="26">
        <f>H45*'Power &amp; CO2 Data'!$O50</f>
        <v>0</v>
      </c>
      <c r="J45" s="38">
        <f t="shared" si="1"/>
        <v>0</v>
      </c>
      <c r="K45" s="40">
        <f>J45*'Power &amp; CO2 Data'!$O50</f>
        <v>0</v>
      </c>
      <c r="L45" s="20"/>
    </row>
    <row r="46" spans="1:12" ht="60" customHeight="1">
      <c r="A46" s="19"/>
      <c r="B46" s="24" t="str">
        <f>'Power &amp; CO2 Data'!M51</f>
        <v>Lamb / Mutton</v>
      </c>
      <c r="C46" s="25" t="str">
        <f>'Power &amp; CO2 Data'!N51</f>
        <v>One rack of ribs, two lamb chops (150g)</v>
      </c>
      <c r="D46" s="34"/>
      <c r="E46" s="41">
        <f>D46*'Power &amp; CO2 Data'!$O51</f>
        <v>0</v>
      </c>
      <c r="F46" s="36"/>
      <c r="G46" s="43">
        <f>F46*'Power &amp; CO2 Data'!$O51</f>
        <v>0</v>
      </c>
      <c r="H46" s="36"/>
      <c r="I46" s="41">
        <f>H46*'Power &amp; CO2 Data'!$O51</f>
        <v>0</v>
      </c>
      <c r="J46" s="30">
        <f t="shared" si="1"/>
        <v>0</v>
      </c>
      <c r="K46" s="31">
        <f>J46*'Power &amp; CO2 Data'!$O51</f>
        <v>0</v>
      </c>
      <c r="L46" s="20"/>
    </row>
    <row r="47" spans="1:12" ht="60" customHeight="1">
      <c r="A47" s="19"/>
      <c r="B47" s="24" t="str">
        <f>'Power &amp; CO2 Data'!M52</f>
        <v>Lentils &amp; Pulses</v>
      </c>
      <c r="C47" s="25" t="str">
        <f>'Power &amp; CO2 Data'!N52</f>
        <v>For one bowl of soup</v>
      </c>
      <c r="D47" s="21"/>
      <c r="E47" s="26">
        <f>D47*'Power &amp; CO2 Data'!$O52</f>
        <v>0</v>
      </c>
      <c r="F47" s="9"/>
      <c r="G47" s="27">
        <f>F47*'Power &amp; CO2 Data'!$O52</f>
        <v>0</v>
      </c>
      <c r="H47" s="9"/>
      <c r="I47" s="26">
        <f>H47*'Power &amp; CO2 Data'!$O52</f>
        <v>0</v>
      </c>
      <c r="J47" s="38">
        <f t="shared" si="1"/>
        <v>0</v>
      </c>
      <c r="K47" s="40">
        <f>J47*'Power &amp; CO2 Data'!$O52</f>
        <v>0</v>
      </c>
      <c r="L47" s="20"/>
    </row>
    <row r="48" spans="1:12" ht="60" customHeight="1">
      <c r="B48" s="24" t="str">
        <f>'Power &amp; CO2 Data'!M53</f>
        <v>Mushrooms</v>
      </c>
      <c r="C48" s="25" t="str">
        <f>'Power &amp; CO2 Data'!N53</f>
        <v>One side portion (70g)</v>
      </c>
      <c r="D48" s="34"/>
      <c r="E48" s="41">
        <f>D48*'Power &amp; CO2 Data'!$O53</f>
        <v>0</v>
      </c>
      <c r="F48" s="36"/>
      <c r="G48" s="43">
        <f>F48*'Power &amp; CO2 Data'!$O53</f>
        <v>0</v>
      </c>
      <c r="H48" s="36"/>
      <c r="I48" s="41">
        <f>H48*'Power &amp; CO2 Data'!$O53</f>
        <v>0</v>
      </c>
      <c r="J48" s="30">
        <f t="shared" si="1"/>
        <v>0</v>
      </c>
      <c r="K48" s="31">
        <f>J48*'Power &amp; CO2 Data'!$O53</f>
        <v>0</v>
      </c>
    </row>
    <row r="49" spans="1:12" ht="60" customHeight="1">
      <c r="B49" s="24" t="str">
        <f>'Power &amp; CO2 Data'!M54</f>
        <v>Noodles</v>
      </c>
      <c r="C49" s="25" t="str">
        <f>'Power &amp; CO2 Data'!N54</f>
        <v>One bowl</v>
      </c>
      <c r="D49" s="21"/>
      <c r="E49" s="26">
        <f>D49*'Power &amp; CO2 Data'!$O54</f>
        <v>0</v>
      </c>
      <c r="F49" s="9"/>
      <c r="G49" s="27">
        <f>F49*'Power &amp; CO2 Data'!$O54</f>
        <v>0</v>
      </c>
      <c r="H49" s="9"/>
      <c r="I49" s="26">
        <f>H49*'Power &amp; CO2 Data'!$O54</f>
        <v>0</v>
      </c>
      <c r="J49" s="38">
        <f t="shared" si="1"/>
        <v>0</v>
      </c>
      <c r="K49" s="40">
        <f>J49*'Power &amp; CO2 Data'!$O54</f>
        <v>0</v>
      </c>
    </row>
    <row r="50" spans="1:12" ht="60" customHeight="1">
      <c r="B50" s="24" t="str">
        <f>'Power &amp; CO2 Data'!M55</f>
        <v>Nuts</v>
      </c>
      <c r="C50" s="25" t="str">
        <f>'Power &amp; CO2 Data'!N55</f>
        <v>One snack bag</v>
      </c>
      <c r="D50" s="34"/>
      <c r="E50" s="41">
        <f>D50*'Power &amp; CO2 Data'!$O55</f>
        <v>0</v>
      </c>
      <c r="F50" s="36"/>
      <c r="G50" s="43">
        <f>F50*'Power &amp; CO2 Data'!$O55</f>
        <v>0</v>
      </c>
      <c r="H50" s="36"/>
      <c r="I50" s="41">
        <f>H50*'Power &amp; CO2 Data'!$O55</f>
        <v>0</v>
      </c>
      <c r="J50" s="30">
        <f t="shared" si="1"/>
        <v>0</v>
      </c>
      <c r="K50" s="31">
        <f>J50*'Power &amp; CO2 Data'!$O55</f>
        <v>0</v>
      </c>
    </row>
    <row r="51" spans="1:12" ht="60" customHeight="1">
      <c r="B51" s="24" t="str">
        <f>'Power &amp; CO2 Data'!M56</f>
        <v>Oat Milk</v>
      </c>
      <c r="C51" s="25" t="str">
        <f>'Power &amp; CO2 Data'!N56</f>
        <v>One glass (200ml)</v>
      </c>
      <c r="D51" s="21"/>
      <c r="E51" s="26">
        <f>D51*'Power &amp; CO2 Data'!$O56</f>
        <v>0</v>
      </c>
      <c r="F51" s="9"/>
      <c r="G51" s="27">
        <f>F51*'Power &amp; CO2 Data'!$O56</f>
        <v>0</v>
      </c>
      <c r="H51" s="9"/>
      <c r="I51" s="26">
        <f>H51*'Power &amp; CO2 Data'!$O56</f>
        <v>0</v>
      </c>
      <c r="J51" s="38">
        <f t="shared" si="1"/>
        <v>0</v>
      </c>
      <c r="K51" s="40">
        <f>J51*'Power &amp; CO2 Data'!$O56</f>
        <v>0</v>
      </c>
    </row>
    <row r="52" spans="1:12" ht="60" customHeight="1">
      <c r="B52" s="24" t="str">
        <f>'Power &amp; CO2 Data'!M57</f>
        <v>Olive Oil</v>
      </c>
      <c r="C52" s="25" t="str">
        <f>'Power &amp; CO2 Data'!N57</f>
        <v>For cooking in one pan (1 tablespoon)</v>
      </c>
      <c r="D52" s="34"/>
      <c r="E52" s="41">
        <f>D52*'Power &amp; CO2 Data'!$O57</f>
        <v>0</v>
      </c>
      <c r="F52" s="36"/>
      <c r="G52" s="43">
        <f>F52*'Power &amp; CO2 Data'!$O57</f>
        <v>0</v>
      </c>
      <c r="H52" s="36"/>
      <c r="I52" s="41">
        <f>H52*'Power &amp; CO2 Data'!$O57</f>
        <v>0</v>
      </c>
      <c r="J52" s="30">
        <f t="shared" si="1"/>
        <v>0</v>
      </c>
      <c r="K52" s="31">
        <f>J52*'Power &amp; CO2 Data'!$O57</f>
        <v>0</v>
      </c>
    </row>
    <row r="53" spans="1:12" ht="60" customHeight="1">
      <c r="B53" s="24" t="str">
        <f>'Power &amp; CO2 Data'!M58</f>
        <v>Pasta</v>
      </c>
      <c r="C53" s="25" t="str">
        <f>'Power &amp; CO2 Data'!N58</f>
        <v>One bowl (75g)</v>
      </c>
      <c r="D53" s="21"/>
      <c r="E53" s="26">
        <f>D53*'Power &amp; CO2 Data'!$O58</f>
        <v>0</v>
      </c>
      <c r="F53" s="9"/>
      <c r="G53" s="27">
        <f>F53*'Power &amp; CO2 Data'!$O58</f>
        <v>0</v>
      </c>
      <c r="H53" s="9"/>
      <c r="I53" s="26">
        <f>H53*'Power &amp; CO2 Data'!$O58</f>
        <v>0</v>
      </c>
      <c r="J53" s="38">
        <f t="shared" si="1"/>
        <v>0</v>
      </c>
      <c r="K53" s="40">
        <f>J53*'Power &amp; CO2 Data'!$O58</f>
        <v>0</v>
      </c>
    </row>
    <row r="54" spans="1:12" ht="60" customHeight="1">
      <c r="B54" s="24" t="str">
        <f>'Power &amp; CO2 Data'!M59</f>
        <v>Peas</v>
      </c>
      <c r="C54" s="25" t="str">
        <f>'Power &amp; CO2 Data'!N59</f>
        <v>One side portion (80g)</v>
      </c>
      <c r="D54" s="34"/>
      <c r="E54" s="41">
        <f>D54*'Power &amp; CO2 Data'!$O59</f>
        <v>0</v>
      </c>
      <c r="F54" s="36"/>
      <c r="G54" s="43">
        <f>F54*'Power &amp; CO2 Data'!$O59</f>
        <v>0</v>
      </c>
      <c r="H54" s="36"/>
      <c r="I54" s="41">
        <f>H54*'Power &amp; CO2 Data'!$O59</f>
        <v>0</v>
      </c>
      <c r="J54" s="30">
        <f t="shared" si="1"/>
        <v>0</v>
      </c>
      <c r="K54" s="31">
        <f>J54*'Power &amp; CO2 Data'!$O59</f>
        <v>0</v>
      </c>
    </row>
    <row r="55" spans="1:12" ht="60" customHeight="1">
      <c r="B55" s="24" t="str">
        <f>'Power &amp; CO2 Data'!M60</f>
        <v>Penut Butter</v>
      </c>
      <c r="C55" s="25" t="str">
        <f>'Power &amp; CO2 Data'!N60</f>
        <v>For one slice of bread</v>
      </c>
      <c r="D55" s="21"/>
      <c r="E55" s="26">
        <f>D55*'Power &amp; CO2 Data'!$O60</f>
        <v>0</v>
      </c>
      <c r="F55" s="9"/>
      <c r="G55" s="27">
        <f>F55*'Power &amp; CO2 Data'!$O60</f>
        <v>0</v>
      </c>
      <c r="H55" s="9"/>
      <c r="I55" s="26">
        <f>H55*'Power &amp; CO2 Data'!$O60</f>
        <v>0</v>
      </c>
      <c r="J55" s="38">
        <f t="shared" si="1"/>
        <v>0</v>
      </c>
      <c r="K55" s="40">
        <f>J55*'Power &amp; CO2 Data'!$O60</f>
        <v>0</v>
      </c>
    </row>
    <row r="56" spans="1:12" ht="60" customHeight="1">
      <c r="B56" s="24" t="str">
        <f>'Power &amp; CO2 Data'!M61</f>
        <v>Pork (Dinner)</v>
      </c>
      <c r="C56" s="25" t="str">
        <f>'Power &amp; CO2 Data'!N61</f>
        <v>Two pork chops, one small gammon steak,(150g)</v>
      </c>
      <c r="D56" s="34"/>
      <c r="E56" s="41">
        <f>D56*'Power &amp; CO2 Data'!$O61</f>
        <v>0</v>
      </c>
      <c r="F56" s="36"/>
      <c r="G56" s="43">
        <f>F56*'Power &amp; CO2 Data'!$O61</f>
        <v>0</v>
      </c>
      <c r="H56" s="36"/>
      <c r="I56" s="41">
        <f>H56*'Power &amp; CO2 Data'!$O61</f>
        <v>0</v>
      </c>
      <c r="J56" s="30">
        <f t="shared" si="1"/>
        <v>0</v>
      </c>
      <c r="K56" s="31">
        <f>J56*'Power &amp; CO2 Data'!$O61</f>
        <v>0</v>
      </c>
    </row>
    <row r="57" spans="1:12" ht="60" customHeight="1">
      <c r="B57" s="24" t="str">
        <f>'Power &amp; CO2 Data'!M62</f>
        <v>Pork (Lunch)</v>
      </c>
      <c r="C57" s="25" t="s">
        <v>22</v>
      </c>
      <c r="D57" s="21"/>
      <c r="E57" s="26">
        <f>D57*'Power &amp; CO2 Data'!$O62</f>
        <v>0</v>
      </c>
      <c r="F57" s="9"/>
      <c r="G57" s="27">
        <f>F57*'Power &amp; CO2 Data'!$O62</f>
        <v>0</v>
      </c>
      <c r="H57" s="9"/>
      <c r="I57" s="26">
        <f>H57*'Power &amp; CO2 Data'!$O62</f>
        <v>0</v>
      </c>
      <c r="J57" s="38">
        <f t="shared" si="1"/>
        <v>0</v>
      </c>
      <c r="K57" s="40">
        <f>J57*'Power &amp; CO2 Data'!$O62</f>
        <v>0</v>
      </c>
    </row>
    <row r="58" spans="1:12" ht="60" customHeight="1">
      <c r="B58" s="24" t="str">
        <f>'Power &amp; CO2 Data'!M63</f>
        <v>Porridge</v>
      </c>
      <c r="C58" s="25" t="str">
        <f>'Power &amp; CO2 Data'!N63</f>
        <v>One bowl</v>
      </c>
      <c r="D58" s="34"/>
      <c r="E58" s="41">
        <f>D58*'Power &amp; CO2 Data'!$O63</f>
        <v>0</v>
      </c>
      <c r="F58" s="36"/>
      <c r="G58" s="43">
        <f>F58*'Power &amp; CO2 Data'!$O63</f>
        <v>0</v>
      </c>
      <c r="H58" s="36"/>
      <c r="I58" s="41">
        <f>H58*'Power &amp; CO2 Data'!$O63</f>
        <v>0</v>
      </c>
      <c r="J58" s="30">
        <f t="shared" si="1"/>
        <v>0</v>
      </c>
      <c r="K58" s="31">
        <f>J58*'Power &amp; CO2 Data'!$O63</f>
        <v>0</v>
      </c>
    </row>
    <row r="59" spans="1:12" ht="60" customHeight="1">
      <c r="B59" s="24" t="str">
        <f>'Power &amp; CO2 Data'!M64</f>
        <v>Poultry 
(Chicken, turkey …) (Dinner)</v>
      </c>
      <c r="C59" s="25" t="str">
        <f>'Power &amp; CO2 Data'!N64</f>
        <v>One chicken breast, two chicken thighs (150g)</v>
      </c>
      <c r="D59" s="21"/>
      <c r="E59" s="26">
        <f>D59*'Power &amp; CO2 Data'!$O64</f>
        <v>0</v>
      </c>
      <c r="F59" s="9"/>
      <c r="G59" s="27">
        <f>F59*'Power &amp; CO2 Data'!$O64</f>
        <v>0</v>
      </c>
      <c r="H59" s="9"/>
      <c r="I59" s="26">
        <f>H59*'Power &amp; CO2 Data'!$O64</f>
        <v>0</v>
      </c>
      <c r="J59" s="38">
        <f t="shared" si="1"/>
        <v>0</v>
      </c>
      <c r="K59" s="40">
        <f>J59*'Power &amp; CO2 Data'!$O64</f>
        <v>0</v>
      </c>
    </row>
    <row r="60" spans="1:12" ht="60" customHeight="1">
      <c r="B60" s="24" t="str">
        <f>'Power &amp; CO2 Data'!M65</f>
        <v>Poultry 
(Chicken, turkey …) (Lunch)</v>
      </c>
      <c r="C60" s="25" t="str">
        <f>'Power &amp; CO2 Data'!N65</f>
        <v>For one sandwich (35g)</v>
      </c>
      <c r="D60" s="34"/>
      <c r="E60" s="41">
        <f>D60*'Power &amp; CO2 Data'!$O65</f>
        <v>0</v>
      </c>
      <c r="F60" s="36"/>
      <c r="G60" s="43">
        <f>F60*'Power &amp; CO2 Data'!$O65</f>
        <v>0</v>
      </c>
      <c r="H60" s="36"/>
      <c r="I60" s="41">
        <f>H60*'Power &amp; CO2 Data'!$O65</f>
        <v>0</v>
      </c>
      <c r="J60" s="30">
        <f t="shared" si="1"/>
        <v>0</v>
      </c>
      <c r="K60" s="31">
        <f>J60*'Power &amp; CO2 Data'!$O65</f>
        <v>0</v>
      </c>
    </row>
    <row r="61" spans="1:12" ht="60" customHeight="1">
      <c r="B61" s="24" t="str">
        <f>'Power &amp; CO2 Data'!M66</f>
        <v>Prawns</v>
      </c>
      <c r="C61" s="25" t="str">
        <f>'Power &amp; CO2 Data'!N66</f>
        <v>For one meal, between 8 and 10</v>
      </c>
      <c r="D61" s="21"/>
      <c r="E61" s="26">
        <f>D61*'Power &amp; CO2 Data'!$O66</f>
        <v>0</v>
      </c>
      <c r="F61" s="9"/>
      <c r="G61" s="27">
        <f>F61*'Power &amp; CO2 Data'!$O66</f>
        <v>0</v>
      </c>
      <c r="H61" s="9"/>
      <c r="I61" s="26">
        <f>H61*'Power &amp; CO2 Data'!$O66</f>
        <v>0</v>
      </c>
      <c r="J61" s="38">
        <f t="shared" si="1"/>
        <v>0</v>
      </c>
      <c r="K61" s="40">
        <f>J61*'Power &amp; CO2 Data'!$O66</f>
        <v>0</v>
      </c>
    </row>
    <row r="62" spans="1:12" ht="60" customHeight="1">
      <c r="B62" s="24" t="str">
        <f>'Power &amp; CO2 Data'!M67</f>
        <v>Rice</v>
      </c>
      <c r="C62" s="25" t="str">
        <f>'Power &amp; CO2 Data'!N67</f>
        <v>For own bowl</v>
      </c>
      <c r="D62" s="34"/>
      <c r="E62" s="41">
        <f>D62*'Power &amp; CO2 Data'!$O67</f>
        <v>0</v>
      </c>
      <c r="F62" s="36"/>
      <c r="G62" s="43">
        <f>F62*'Power &amp; CO2 Data'!$O67</f>
        <v>0</v>
      </c>
      <c r="H62" s="36"/>
      <c r="I62" s="41">
        <f>H62*'Power &amp; CO2 Data'!$O67</f>
        <v>0</v>
      </c>
      <c r="J62" s="30">
        <f t="shared" si="1"/>
        <v>0</v>
      </c>
      <c r="K62" s="31">
        <f>J62*'Power &amp; CO2 Data'!$O67</f>
        <v>0</v>
      </c>
    </row>
    <row r="63" spans="1:12" ht="60" customHeight="1">
      <c r="B63" s="24" t="str">
        <f>'Power &amp; CO2 Data'!M68</f>
        <v>Root Vegetables 
(Carrots, Potatoes, Onions …)</v>
      </c>
      <c r="C63" s="25" t="str">
        <f>'Power &amp; CO2 Data'!N68</f>
        <v>One vegetable</v>
      </c>
      <c r="D63" s="21"/>
      <c r="E63" s="26">
        <f>D63*'Power &amp; CO2 Data'!$O68</f>
        <v>0</v>
      </c>
      <c r="F63" s="9"/>
      <c r="G63" s="27">
        <f>F63*'Power &amp; CO2 Data'!$O68</f>
        <v>0</v>
      </c>
      <c r="H63" s="9"/>
      <c r="I63" s="26">
        <f>H63*'Power &amp; CO2 Data'!$O68</f>
        <v>0</v>
      </c>
      <c r="J63" s="38">
        <f t="shared" si="1"/>
        <v>0</v>
      </c>
      <c r="K63" s="40">
        <f>J63*'Power &amp; CO2 Data'!$O68</f>
        <v>0</v>
      </c>
    </row>
    <row r="64" spans="1:12" ht="60" customHeight="1">
      <c r="A64" s="11"/>
      <c r="B64" s="24" t="str">
        <f>'Power &amp; CO2 Data'!M69</f>
        <v>Salad leafs / Lettuce</v>
      </c>
      <c r="C64" s="25" t="str">
        <f>'Power &amp; CO2 Data'!N69</f>
        <v>For one salad (100g)</v>
      </c>
      <c r="D64" s="34"/>
      <c r="E64" s="41">
        <f>D64*'Power &amp; CO2 Data'!$O69</f>
        <v>0</v>
      </c>
      <c r="F64" s="36"/>
      <c r="G64" s="43">
        <f>F64*'Power &amp; CO2 Data'!$O69</f>
        <v>0</v>
      </c>
      <c r="H64" s="36"/>
      <c r="I64" s="41">
        <f>H64*'Power &amp; CO2 Data'!$O69</f>
        <v>0</v>
      </c>
      <c r="J64" s="30">
        <f t="shared" si="1"/>
        <v>0</v>
      </c>
      <c r="K64" s="31">
        <f>J64*'Power &amp; CO2 Data'!$O69</f>
        <v>0</v>
      </c>
      <c r="L64" s="20"/>
    </row>
    <row r="65" spans="1:12" ht="60" customHeight="1">
      <c r="A65" s="11"/>
      <c r="B65" s="24" t="str">
        <f>'Power &amp; CO2 Data'!M70</f>
        <v>Savory Pastries 
(pie, sausage roll, pasty …)</v>
      </c>
      <c r="C65" s="25" t="str">
        <f>'Power &amp; CO2 Data'!N70</f>
        <v>One pastry</v>
      </c>
      <c r="D65" s="21"/>
      <c r="E65" s="26">
        <f>D65*'Power &amp; CO2 Data'!$O70</f>
        <v>0</v>
      </c>
      <c r="F65" s="9"/>
      <c r="G65" s="27">
        <f>F65*'Power &amp; CO2 Data'!$O70</f>
        <v>0</v>
      </c>
      <c r="H65" s="9"/>
      <c r="I65" s="26">
        <f>H65*'Power &amp; CO2 Data'!$O70</f>
        <v>0</v>
      </c>
      <c r="J65" s="38">
        <f t="shared" si="1"/>
        <v>0</v>
      </c>
      <c r="K65" s="40">
        <f>J65*'Power &amp; CO2 Data'!$O70</f>
        <v>0</v>
      </c>
      <c r="L65" s="20"/>
    </row>
    <row r="66" spans="1:12" ht="60" customHeight="1">
      <c r="A66" s="11"/>
      <c r="B66" s="24" t="str">
        <f>'Power &amp; CO2 Data'!M71</f>
        <v>Soda / Fizzy Juice</v>
      </c>
      <c r="C66" s="25" t="str">
        <f>'Power &amp; CO2 Data'!N71</f>
        <v>One can (330ml)</v>
      </c>
      <c r="D66" s="34"/>
      <c r="E66" s="41">
        <f>D66*'Power &amp; CO2 Data'!$O71</f>
        <v>0</v>
      </c>
      <c r="F66" s="36"/>
      <c r="G66" s="43">
        <f>F66*'Power &amp; CO2 Data'!$O71</f>
        <v>0</v>
      </c>
      <c r="H66" s="36"/>
      <c r="I66" s="41">
        <f>H66*'Power &amp; CO2 Data'!$O71</f>
        <v>0</v>
      </c>
      <c r="J66" s="30">
        <f t="shared" si="1"/>
        <v>0</v>
      </c>
      <c r="K66" s="31">
        <f>J66*'Power &amp; CO2 Data'!$O71</f>
        <v>0</v>
      </c>
      <c r="L66" s="20"/>
    </row>
    <row r="67" spans="1:12" ht="60" customHeight="1">
      <c r="A67" s="11"/>
      <c r="B67" s="24" t="str">
        <f>'Power &amp; CO2 Data'!M72</f>
        <v>Soda / Tonic Water</v>
      </c>
      <c r="C67" s="25" t="str">
        <f>'Power &amp; CO2 Data'!N72</f>
        <v>One bottle (500ml)</v>
      </c>
      <c r="D67" s="21"/>
      <c r="E67" s="26">
        <f>D67*'Power &amp; CO2 Data'!$O72</f>
        <v>0</v>
      </c>
      <c r="F67" s="9"/>
      <c r="G67" s="27">
        <f>F67*'Power &amp; CO2 Data'!$O72</f>
        <v>0</v>
      </c>
      <c r="H67" s="9"/>
      <c r="I67" s="26">
        <f>H67*'Power &amp; CO2 Data'!$O72</f>
        <v>0</v>
      </c>
      <c r="J67" s="38">
        <f t="shared" si="1"/>
        <v>0</v>
      </c>
      <c r="K67" s="40">
        <f>J67*'Power &amp; CO2 Data'!$O72</f>
        <v>0</v>
      </c>
      <c r="L67" s="20"/>
    </row>
    <row r="68" spans="1:12" ht="60" customHeight="1">
      <c r="A68" s="11"/>
      <c r="B68" s="24" t="str">
        <f>'Power &amp; CO2 Data'!M73</f>
        <v>Soy Milk</v>
      </c>
      <c r="C68" s="25" t="str">
        <f>'Power &amp; CO2 Data'!N73</f>
        <v>One glass (200ml)</v>
      </c>
      <c r="D68" s="34"/>
      <c r="E68" s="41">
        <f>D68*'Power &amp; CO2 Data'!$O73</f>
        <v>0</v>
      </c>
      <c r="F68" s="36"/>
      <c r="G68" s="43">
        <f>F68*'Power &amp; CO2 Data'!$O73</f>
        <v>0</v>
      </c>
      <c r="H68" s="36"/>
      <c r="I68" s="41">
        <f>H68*'Power &amp; CO2 Data'!$O73</f>
        <v>0</v>
      </c>
      <c r="J68" s="30">
        <f t="shared" ref="J68:J78" si="2">(D68+F68+H68)/3</f>
        <v>0</v>
      </c>
      <c r="K68" s="31">
        <f>J68*'Power &amp; CO2 Data'!$O73</f>
        <v>0</v>
      </c>
      <c r="L68" s="20"/>
    </row>
    <row r="69" spans="1:12" ht="60" customHeight="1">
      <c r="A69" s="11"/>
      <c r="B69" s="24" t="str">
        <f>'Power &amp; CO2 Data'!M74</f>
        <v>Spreads 
(Nuttella, Biscoff, Chocolate …)</v>
      </c>
      <c r="C69" s="25" t="str">
        <f>'Power &amp; CO2 Data'!N74</f>
        <v>For one slice of bread (30g)</v>
      </c>
      <c r="D69" s="21"/>
      <c r="E69" s="26">
        <f>D69*'Power &amp; CO2 Data'!$O74</f>
        <v>0</v>
      </c>
      <c r="F69" s="9"/>
      <c r="G69" s="27">
        <f>F69*'Power &amp; CO2 Data'!$O74</f>
        <v>0</v>
      </c>
      <c r="H69" s="9"/>
      <c r="I69" s="26">
        <f>H69*'Power &amp; CO2 Data'!$O74</f>
        <v>0</v>
      </c>
      <c r="J69" s="38">
        <f t="shared" si="2"/>
        <v>0</v>
      </c>
      <c r="K69" s="40">
        <f>J69*'Power &amp; CO2 Data'!$O74</f>
        <v>0</v>
      </c>
      <c r="L69" s="20"/>
    </row>
    <row r="70" spans="1:12" ht="60" customHeight="1">
      <c r="A70" s="11"/>
      <c r="B70" s="24" t="str">
        <f>'Power &amp; CO2 Data'!M75</f>
        <v>Sugar</v>
      </c>
      <c r="C70" s="25" t="str">
        <f>'Power &amp; CO2 Data'!N75</f>
        <v>One teaspoon (4g)</v>
      </c>
      <c r="D70" s="34"/>
      <c r="E70" s="41">
        <f>D70*'Power &amp; CO2 Data'!$O75</f>
        <v>0</v>
      </c>
      <c r="F70" s="36"/>
      <c r="G70" s="43">
        <f>F70*'Power &amp; CO2 Data'!$O75</f>
        <v>0</v>
      </c>
      <c r="H70" s="36"/>
      <c r="I70" s="41">
        <f>H70*'Power &amp; CO2 Data'!$O75</f>
        <v>0</v>
      </c>
      <c r="J70" s="30">
        <f t="shared" si="2"/>
        <v>0</v>
      </c>
      <c r="K70" s="31">
        <f>J70*'Power &amp; CO2 Data'!$O75</f>
        <v>0</v>
      </c>
      <c r="L70" s="20"/>
    </row>
    <row r="71" spans="1:12" ht="60" customHeight="1">
      <c r="A71" s="11"/>
      <c r="B71" s="24" t="str">
        <f>'Power &amp; CO2 Data'!M76</f>
        <v>Sweet Pastries 
(croissants, pain au chocolat …)</v>
      </c>
      <c r="C71" s="25" t="str">
        <f>'Power &amp; CO2 Data'!N76</f>
        <v>One pastry</v>
      </c>
      <c r="D71" s="21"/>
      <c r="E71" s="26">
        <f>D71*'Power &amp; CO2 Data'!$O76</f>
        <v>0</v>
      </c>
      <c r="F71" s="9"/>
      <c r="G71" s="27">
        <f>F71*'Power &amp; CO2 Data'!$O76</f>
        <v>0</v>
      </c>
      <c r="H71" s="9"/>
      <c r="I71" s="26">
        <f>H71*'Power &amp; CO2 Data'!$O76</f>
        <v>0</v>
      </c>
      <c r="J71" s="38">
        <f t="shared" si="2"/>
        <v>0</v>
      </c>
      <c r="K71" s="40">
        <f>J71*'Power &amp; CO2 Data'!$O76</f>
        <v>0</v>
      </c>
      <c r="L71" s="20"/>
    </row>
    <row r="72" spans="1:12" ht="60" customHeight="1">
      <c r="A72" s="11"/>
      <c r="B72" s="24" t="str">
        <f>'Power &amp; CO2 Data'!M77</f>
        <v>Tap Water</v>
      </c>
      <c r="C72" s="25" t="str">
        <f>'Power &amp; CO2 Data'!N77</f>
        <v>One large glass (500ml)</v>
      </c>
      <c r="D72" s="34"/>
      <c r="E72" s="41">
        <f>D72*'Power &amp; CO2 Data'!$O77</f>
        <v>0</v>
      </c>
      <c r="F72" s="36"/>
      <c r="G72" s="43">
        <f>F72*'Power &amp; CO2 Data'!$O77</f>
        <v>0</v>
      </c>
      <c r="H72" s="36"/>
      <c r="I72" s="41">
        <f>H72*'Power &amp; CO2 Data'!$O77</f>
        <v>0</v>
      </c>
      <c r="J72" s="30">
        <f t="shared" si="2"/>
        <v>0</v>
      </c>
      <c r="K72" s="31">
        <f>J72*'Power &amp; CO2 Data'!$O77</f>
        <v>0</v>
      </c>
      <c r="L72" s="20"/>
    </row>
    <row r="73" spans="1:12" ht="60" customHeight="1">
      <c r="A73" s="11"/>
      <c r="B73" s="24" t="str">
        <f>'Power &amp; CO2 Data'!M78</f>
        <v>Tea</v>
      </c>
      <c r="C73" s="25" t="str">
        <f>'Power &amp; CO2 Data'!N78</f>
        <v>One cup</v>
      </c>
      <c r="D73" s="21"/>
      <c r="E73" s="26">
        <f>D73*'Power &amp; CO2 Data'!$O78</f>
        <v>0</v>
      </c>
      <c r="F73" s="9"/>
      <c r="G73" s="27">
        <f>F73*'Power &amp; CO2 Data'!$O78</f>
        <v>0</v>
      </c>
      <c r="H73" s="9"/>
      <c r="I73" s="26">
        <f>H73*'Power &amp; CO2 Data'!$O78</f>
        <v>0</v>
      </c>
      <c r="J73" s="38">
        <f t="shared" si="2"/>
        <v>0</v>
      </c>
      <c r="K73" s="40">
        <f>J73*'Power &amp; CO2 Data'!$O78</f>
        <v>0</v>
      </c>
      <c r="L73" s="20"/>
    </row>
    <row r="74" spans="1:12" ht="60" customHeight="1">
      <c r="A74" s="11"/>
      <c r="B74" s="24" t="str">
        <f>'Power &amp; CO2 Data'!M79</f>
        <v>Tofu &amp; Meat Alternatives</v>
      </c>
      <c r="C74" s="25" t="str">
        <f>'Power &amp; CO2 Data'!N79</f>
        <v>For one dinner</v>
      </c>
      <c r="D74" s="34"/>
      <c r="E74" s="41">
        <f>D74*'Power &amp; CO2 Data'!$O79</f>
        <v>0</v>
      </c>
      <c r="F74" s="36"/>
      <c r="G74" s="43">
        <f>F74*'Power &amp; CO2 Data'!$O79</f>
        <v>0</v>
      </c>
      <c r="H74" s="36"/>
      <c r="I74" s="41">
        <f>H74*'Power &amp; CO2 Data'!$O79</f>
        <v>0</v>
      </c>
      <c r="J74" s="30">
        <f t="shared" si="2"/>
        <v>0</v>
      </c>
      <c r="K74" s="31">
        <f>J74*'Power &amp; CO2 Data'!$O79</f>
        <v>0</v>
      </c>
      <c r="L74" s="20"/>
    </row>
    <row r="75" spans="1:12" ht="60" customHeight="1">
      <c r="A75" s="11"/>
      <c r="B75" s="24" t="str">
        <f>'Power &amp; CO2 Data'!M80</f>
        <v>Tomatoes</v>
      </c>
      <c r="C75" s="25" t="str">
        <f>'Power &amp; CO2 Data'!N80</f>
        <v>Two large tomoatoes, one quarter can</v>
      </c>
      <c r="D75" s="21"/>
      <c r="E75" s="26">
        <f>D75*'Power &amp; CO2 Data'!$O80</f>
        <v>0</v>
      </c>
      <c r="F75" s="9"/>
      <c r="G75" s="27">
        <f>F75*'Power &amp; CO2 Data'!$O80</f>
        <v>0</v>
      </c>
      <c r="H75" s="9"/>
      <c r="I75" s="26">
        <f>H75*'Power &amp; CO2 Data'!$O80</f>
        <v>0</v>
      </c>
      <c r="J75" s="38">
        <f t="shared" si="2"/>
        <v>0</v>
      </c>
      <c r="K75" s="40">
        <f>J75*'Power &amp; CO2 Data'!$O80</f>
        <v>0</v>
      </c>
      <c r="L75" s="20"/>
    </row>
    <row r="76" spans="1:12" ht="60" customHeight="1">
      <c r="A76" s="11"/>
      <c r="B76" s="24" t="str">
        <f>'Power &amp; CO2 Data'!M81</f>
        <v>Vegan Cheese</v>
      </c>
      <c r="C76" s="25" t="str">
        <f>'Power &amp; CO2 Data'!N81</f>
        <v>For one sandwich (35g)</v>
      </c>
      <c r="D76" s="34"/>
      <c r="E76" s="41">
        <f>D76*'Power &amp; CO2 Data'!$O81</f>
        <v>0</v>
      </c>
      <c r="F76" s="36"/>
      <c r="G76" s="43">
        <f>F76*'Power &amp; CO2 Data'!$O81</f>
        <v>0</v>
      </c>
      <c r="H76" s="36"/>
      <c r="I76" s="41">
        <f>H76*'Power &amp; CO2 Data'!$O81</f>
        <v>0</v>
      </c>
      <c r="J76" s="30">
        <f t="shared" si="2"/>
        <v>0</v>
      </c>
      <c r="K76" s="31">
        <f>J76*'Power &amp; CO2 Data'!$O81</f>
        <v>0</v>
      </c>
      <c r="L76" s="20"/>
    </row>
    <row r="77" spans="1:12" ht="60" customHeight="1">
      <c r="A77" s="11"/>
      <c r="B77" s="24" t="str">
        <f>'Power &amp; CO2 Data'!M82</f>
        <v>Vegetable Oil</v>
      </c>
      <c r="C77" s="25" t="str">
        <f>'Power &amp; CO2 Data'!N82</f>
        <v>For cooking in one pan (1 tablespoon)</v>
      </c>
      <c r="D77" s="21"/>
      <c r="E77" s="26">
        <f>D77*'Power &amp; CO2 Data'!$O82</f>
        <v>0</v>
      </c>
      <c r="F77" s="9"/>
      <c r="G77" s="27">
        <f>F77*'Power &amp; CO2 Data'!$O82</f>
        <v>0</v>
      </c>
      <c r="H77" s="9"/>
      <c r="I77" s="26">
        <f>H77*'Power &amp; CO2 Data'!$O82</f>
        <v>0</v>
      </c>
      <c r="J77" s="38">
        <f t="shared" si="2"/>
        <v>0</v>
      </c>
      <c r="K77" s="40">
        <f>J77*'Power &amp; CO2 Data'!$O82</f>
        <v>0</v>
      </c>
      <c r="L77" s="20"/>
    </row>
    <row r="78" spans="1:12" ht="60" customHeight="1" thickBot="1">
      <c r="A78" s="11"/>
      <c r="B78" s="28" t="str">
        <f>'Power &amp; CO2 Data'!M83</f>
        <v>Yoghurt</v>
      </c>
      <c r="C78" s="29" t="str">
        <f>'Power &amp; CO2 Data'!N83</f>
        <v>One yoghurt (200g)</v>
      </c>
      <c r="D78" s="35"/>
      <c r="E78" s="42">
        <f>D78*'Power &amp; CO2 Data'!$O83</f>
        <v>0</v>
      </c>
      <c r="F78" s="37"/>
      <c r="G78" s="44">
        <f>F78*'Power &amp; CO2 Data'!$O83</f>
        <v>0</v>
      </c>
      <c r="H78" s="37"/>
      <c r="I78" s="42">
        <f>H78*'Power &amp; CO2 Data'!$O83</f>
        <v>0</v>
      </c>
      <c r="J78" s="32">
        <f t="shared" si="2"/>
        <v>0</v>
      </c>
      <c r="K78" s="33">
        <f>J78*'Power &amp; CO2 Data'!$O83</f>
        <v>0</v>
      </c>
      <c r="L78" s="20"/>
    </row>
  </sheetData>
  <sheetProtection algorithmName="SHA-512" hashValue="ceX+uuSR/dDrWxT4ME8O7QVk5N4fQlJq8n3OaLvsOQCNjKCsGyGS/9KsTFeivuYc7FKDYpGu4mXbDnC8SwPh5g==" saltValue="XN6XjdZLs3tRXQ30+22+5g==" spinCount="100000" sheet="1" objects="1" scenarios="1" selectLockedCells="1" sort="0" autoFilter="0"/>
  <protectedRanges>
    <protectedRange sqref="B3:C78 E3:E7 F78 H78 J78" name="Allow Sort"/>
  </protectedRanges>
  <autoFilter ref="B3:K78" xr:uid="{00000000-0001-0000-0200-000000000000}">
    <filterColumn colId="0">
      <filters>
        <filter val="Almond Milk"/>
        <filter val="Apples"/>
        <filter val="Avocado"/>
        <filter val="Bananas"/>
        <filter val="Beans"/>
        <filter val="Beef (Dinner)"/>
        <filter val="Beef (Lunch)"/>
        <filter val="Berries"/>
        <filter val="Biscuits"/>
        <filter val="Bottled Water"/>
        <filter val="Bread"/>
        <filter val="Butter"/>
        <filter val="Cake"/>
        <filter val="Cereal"/>
        <filter val="Cheese"/>
        <filter val="Chocolate"/>
        <filter val="Citrus Fruits _x000a_(Lemons, Limes, …)"/>
        <filter val="Coffee"/>
        <filter val="Condements _x000a_(Ketchup, Mayonaise …)"/>
        <filter val="Corn"/>
        <filter val="Custard"/>
        <filter val="Dairy Milk"/>
        <filter val="Eggs"/>
        <filter val="Fish"/>
        <filter val="Fruit Juce"/>
        <filter val="Icecream"/>
        <filter val="Jam / Marmalade"/>
        <filter val="Lamb / Mutton"/>
        <filter val="Lentils &amp; Pulses"/>
        <filter val="Mushrooms"/>
        <filter val="Noodles"/>
        <filter val="Nuts"/>
        <filter val="Oat Milk"/>
        <filter val="Olive Oil"/>
        <filter val="Pasta"/>
        <filter val="Peas"/>
        <filter val="Penut Butter"/>
        <filter val="Pork (Dinner)"/>
        <filter val="Pork (Lunch)"/>
        <filter val="Porridge"/>
        <filter val="Poultry _x000a_(Chicken, turkey …) (Dinner)"/>
        <filter val="Poultry _x000a_(Chicken, turkey …) (Lunch)"/>
        <filter val="Prawns"/>
        <filter val="Rice"/>
        <filter val="Root Vegetables _x000a_(Carrots, Potatoes, Onions …)"/>
        <filter val="Salad leafs / Lettuce"/>
        <filter val="Savory Pastries _x000a_(pie, sausage roll, pasty …)"/>
        <filter val="Soda / Fizzy Juice"/>
        <filter val="Soda / Tonic Water"/>
        <filter val="Soy Milk"/>
        <filter val="Spreads _x000a_(Nuttella, Biscoff, Chocolate …)"/>
        <filter val="Sugar"/>
        <filter val="Sweet Pastries _x000a_(croissants, pain au chocolat …)"/>
        <filter val="Tap Water"/>
        <filter val="Tea"/>
        <filter val="Tofu &amp; Meat Alternatives"/>
        <filter val="Tomatoes"/>
        <filter val="Vegan Cheese"/>
        <filter val="Vegetable Oil"/>
        <filter val="Yoghurt"/>
      </filters>
    </filterColumn>
    <sortState xmlns:xlrd2="http://schemas.microsoft.com/office/spreadsheetml/2017/richdata2" ref="B19:K78">
      <sortCondition ref="B3:B78"/>
    </sortState>
  </autoFilter>
  <sortState xmlns:xlrd2="http://schemas.microsoft.com/office/spreadsheetml/2017/richdata2" ref="A4:L78">
    <sortCondition ref="B44:B78"/>
  </sortState>
  <mergeCells count="4">
    <mergeCell ref="J2:K2"/>
    <mergeCell ref="D2:E2"/>
    <mergeCell ref="F2:G2"/>
    <mergeCell ref="H2:I2"/>
  </mergeCells>
  <conditionalFormatting sqref="I79:I1048576 H4:H1048576">
    <cfRule type="containsErrors" dxfId="22" priority="9">
      <formula>ISERROR(H4)</formula>
    </cfRule>
  </conditionalFormatting>
  <conditionalFormatting sqref="J3">
    <cfRule type="containsErrors" dxfId="21" priority="7">
      <formula>ISERROR(J3)</formula>
    </cfRule>
  </conditionalFormatting>
  <conditionalFormatting sqref="K3:L3">
    <cfRule type="containsErrors" dxfId="20" priority="6">
      <formula>ISERROR(K3)</formula>
    </cfRule>
  </conditionalFormatting>
  <conditionalFormatting sqref="J2">
    <cfRule type="containsErrors" dxfId="19" priority="5">
      <formula>ISERROR(J2)</formula>
    </cfRule>
  </conditionalFormatting>
  <conditionalFormatting sqref="B64:C78">
    <cfRule type="cellIs" dxfId="18" priority="2" operator="equal">
      <formula>0</formula>
    </cfRule>
  </conditionalFormatting>
  <conditionalFormatting sqref="B4:C63">
    <cfRule type="cellIs" dxfId="17" priority="1" operator="equal">
      <formula>0</formula>
    </cfRule>
  </conditionalFormatting>
  <pageMargins left="0.70000000000000007" right="0.70000000000000007" top="0.75" bottom="0.75" header="0.30000000000000004" footer="0.30000000000000004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2E93D6"/>
  </sheetPr>
  <dimension ref="B1:U262"/>
  <sheetViews>
    <sheetView showGridLines="0" zoomScale="85" zoomScaleNormal="85" workbookViewId="0">
      <selection activeCell="M15" sqref="M15"/>
    </sheetView>
  </sheetViews>
  <sheetFormatPr defaultColWidth="8.85546875" defaultRowHeight="15"/>
  <cols>
    <col min="1" max="1" width="9.140625" customWidth="1"/>
    <col min="2" max="2" width="4.7109375" customWidth="1"/>
    <col min="3" max="3" width="36.42578125" style="97" customWidth="1"/>
    <col min="4" max="4" width="30.85546875" customWidth="1"/>
    <col min="5" max="5" width="15.85546875" customWidth="1"/>
    <col min="6" max="6" width="11.42578125" customWidth="1"/>
    <col min="7" max="7" width="4.7109375" style="98" customWidth="1"/>
    <col min="8" max="8" width="61.42578125" style="97" customWidth="1"/>
    <col min="9" max="9" width="38" customWidth="1"/>
    <col min="10" max="10" width="4.7109375" customWidth="1"/>
    <col min="11" max="11" width="11" customWidth="1"/>
    <col min="12" max="12" width="4.7109375" customWidth="1"/>
    <col min="13" max="13" width="41" style="97" customWidth="1"/>
    <col min="14" max="14" width="62.85546875" style="97" customWidth="1"/>
    <col min="15" max="15" width="29.85546875" customWidth="1"/>
    <col min="16" max="16" width="4.7109375" customWidth="1"/>
    <col min="17" max="17" width="9.140625" customWidth="1"/>
    <col min="18" max="18" width="4.7109375" customWidth="1"/>
    <col min="19" max="19" width="44.140625" customWidth="1"/>
    <col min="20" max="20" width="43.85546875" customWidth="1"/>
    <col min="21" max="21" width="12.7109375" customWidth="1"/>
  </cols>
  <sheetData>
    <row r="1" spans="2:21" ht="228" customHeight="1" thickBot="1"/>
    <row r="2" spans="2:21" ht="5.0999999999999996" customHeight="1" thickTop="1">
      <c r="B2" s="99"/>
      <c r="C2" s="269"/>
      <c r="D2" s="269"/>
      <c r="E2" s="100"/>
      <c r="G2" s="101"/>
      <c r="H2" s="269"/>
      <c r="I2" s="269"/>
      <c r="J2" s="100"/>
      <c r="L2" s="99"/>
      <c r="M2" s="102"/>
      <c r="N2" s="102"/>
      <c r="O2" s="103"/>
      <c r="P2" s="100"/>
      <c r="R2" s="99"/>
      <c r="S2" s="103"/>
      <c r="T2" s="103"/>
      <c r="U2" s="100"/>
    </row>
    <row r="3" spans="2:21" ht="20.100000000000001" customHeight="1">
      <c r="B3" s="104"/>
      <c r="C3" s="271" t="s">
        <v>23</v>
      </c>
      <c r="D3" s="271"/>
      <c r="E3" s="105"/>
      <c r="G3" s="106"/>
      <c r="H3" s="271" t="s">
        <v>24</v>
      </c>
      <c r="I3" s="271"/>
      <c r="J3" s="105"/>
      <c r="L3" s="104"/>
      <c r="M3" s="271" t="s">
        <v>25</v>
      </c>
      <c r="N3" s="271"/>
      <c r="O3" s="107"/>
      <c r="P3" s="105"/>
      <c r="R3" s="104"/>
      <c r="S3" s="275" t="s">
        <v>26</v>
      </c>
      <c r="T3" s="275"/>
      <c r="U3" s="105"/>
    </row>
    <row r="4" spans="2:21" ht="5.0999999999999996" customHeight="1" thickBot="1">
      <c r="B4" s="104"/>
      <c r="C4" s="274"/>
      <c r="D4" s="274"/>
      <c r="E4" s="105"/>
      <c r="G4" s="106"/>
      <c r="H4" s="280"/>
      <c r="I4" s="280"/>
      <c r="J4" s="105"/>
      <c r="L4" s="104"/>
      <c r="M4" s="281" t="s">
        <v>27</v>
      </c>
      <c r="N4" s="281"/>
      <c r="O4" s="108"/>
      <c r="P4" s="105"/>
      <c r="R4" s="104"/>
      <c r="S4" s="108"/>
      <c r="T4" s="108"/>
      <c r="U4" s="105"/>
    </row>
    <row r="5" spans="2:21" ht="15.95" thickBot="1">
      <c r="B5" s="104"/>
      <c r="C5" s="272" t="s">
        <v>28</v>
      </c>
      <c r="D5" s="273"/>
      <c r="E5" s="105"/>
      <c r="G5" s="106"/>
      <c r="H5" s="282" t="s">
        <v>28</v>
      </c>
      <c r="I5" s="283"/>
      <c r="J5" s="105"/>
      <c r="L5" s="104"/>
      <c r="M5" s="272" t="s">
        <v>28</v>
      </c>
      <c r="N5" s="284"/>
      <c r="O5" s="285"/>
      <c r="P5" s="105"/>
      <c r="R5" s="104"/>
      <c r="S5" s="109" t="s">
        <v>29</v>
      </c>
      <c r="T5" s="110" t="s">
        <v>30</v>
      </c>
      <c r="U5" s="105"/>
    </row>
    <row r="6" spans="2:21" ht="30" customHeight="1" thickBot="1">
      <c r="B6" s="104"/>
      <c r="C6" s="111" t="s">
        <v>31</v>
      </c>
      <c r="D6" s="112" t="s">
        <v>32</v>
      </c>
      <c r="E6" s="105"/>
      <c r="G6" s="106"/>
      <c r="H6" s="113" t="s">
        <v>33</v>
      </c>
      <c r="I6" s="114" t="s">
        <v>34</v>
      </c>
      <c r="J6" s="105"/>
      <c r="L6" s="104"/>
      <c r="M6" s="115" t="s">
        <v>35</v>
      </c>
      <c r="N6" s="115" t="s">
        <v>36</v>
      </c>
      <c r="O6" s="116" t="s">
        <v>37</v>
      </c>
      <c r="P6" s="105"/>
      <c r="R6" s="104"/>
      <c r="S6" s="117" t="s">
        <v>38</v>
      </c>
      <c r="T6" s="118">
        <v>0.193</v>
      </c>
      <c r="U6" s="105"/>
    </row>
    <row r="7" spans="2:21">
      <c r="B7" s="104"/>
      <c r="C7" s="1"/>
      <c r="D7" s="2"/>
      <c r="E7" s="105"/>
      <c r="G7" s="106"/>
      <c r="H7" s="10"/>
      <c r="I7" s="8"/>
      <c r="J7" s="105"/>
      <c r="L7" s="104"/>
      <c r="M7" s="10"/>
      <c r="N7" s="10"/>
      <c r="O7" s="235"/>
      <c r="P7" s="105"/>
      <c r="R7" s="104"/>
      <c r="S7" s="276" t="s">
        <v>39</v>
      </c>
      <c r="T7" s="278">
        <v>0.183</v>
      </c>
      <c r="U7" s="105"/>
    </row>
    <row r="8" spans="2:21" ht="15.95" thickBot="1">
      <c r="B8" s="104"/>
      <c r="C8" s="3"/>
      <c r="D8" s="4"/>
      <c r="E8" s="105"/>
      <c r="G8" s="106"/>
      <c r="H8" s="3"/>
      <c r="I8" s="4"/>
      <c r="J8" s="105"/>
      <c r="L8" s="104"/>
      <c r="M8" s="3"/>
      <c r="N8" s="3"/>
      <c r="O8" s="236"/>
      <c r="P8" s="105"/>
      <c r="R8" s="104"/>
      <c r="S8" s="277"/>
      <c r="T8" s="279"/>
      <c r="U8" s="105"/>
    </row>
    <row r="9" spans="2:21" ht="15.95" thickBot="1">
      <c r="B9" s="104"/>
      <c r="C9" s="3"/>
      <c r="D9" s="4"/>
      <c r="E9" s="105"/>
      <c r="G9" s="106"/>
      <c r="H9" s="3"/>
      <c r="I9" s="4"/>
      <c r="J9" s="105"/>
      <c r="L9" s="104"/>
      <c r="M9" s="3"/>
      <c r="N9" s="3"/>
      <c r="O9" s="236"/>
      <c r="P9" s="105"/>
      <c r="R9" s="119"/>
      <c r="S9" s="120"/>
      <c r="T9" s="120"/>
      <c r="U9" s="121"/>
    </row>
    <row r="10" spans="2:21" ht="15.95" thickTop="1">
      <c r="B10" s="104"/>
      <c r="C10" s="3"/>
      <c r="D10" s="4"/>
      <c r="E10" s="105"/>
      <c r="G10" s="106"/>
      <c r="H10" s="3"/>
      <c r="I10" s="4"/>
      <c r="J10" s="105"/>
      <c r="L10" s="104"/>
      <c r="M10" s="3"/>
      <c r="N10" s="3"/>
      <c r="O10" s="236"/>
      <c r="P10" s="105"/>
    </row>
    <row r="11" spans="2:21">
      <c r="B11" s="104"/>
      <c r="C11" s="3"/>
      <c r="D11" s="4"/>
      <c r="E11" s="105"/>
      <c r="G11" s="106"/>
      <c r="H11" s="3"/>
      <c r="I11" s="4"/>
      <c r="J11" s="105"/>
      <c r="L11" s="104"/>
      <c r="M11" s="3"/>
      <c r="N11" s="3"/>
      <c r="O11" s="236"/>
      <c r="P11" s="105"/>
    </row>
    <row r="12" spans="2:21">
      <c r="B12" s="104"/>
      <c r="C12" s="3"/>
      <c r="D12" s="4"/>
      <c r="E12" s="105"/>
      <c r="G12" s="106"/>
      <c r="H12" s="3"/>
      <c r="I12" s="4"/>
      <c r="J12" s="105"/>
      <c r="L12" s="104"/>
      <c r="M12" s="3"/>
      <c r="N12" s="3"/>
      <c r="O12" s="236"/>
      <c r="P12" s="105"/>
    </row>
    <row r="13" spans="2:21">
      <c r="B13" s="104"/>
      <c r="C13" s="3"/>
      <c r="D13" s="4"/>
      <c r="E13" s="105"/>
      <c r="G13" s="106"/>
      <c r="H13" s="3"/>
      <c r="I13" s="4"/>
      <c r="J13" s="105"/>
      <c r="L13" s="104"/>
      <c r="M13" s="3"/>
      <c r="N13" s="3"/>
      <c r="O13" s="236"/>
      <c r="P13" s="105"/>
    </row>
    <row r="14" spans="2:21">
      <c r="B14" s="104"/>
      <c r="C14" s="3"/>
      <c r="D14" s="4"/>
      <c r="E14" s="105"/>
      <c r="G14" s="106"/>
      <c r="H14" s="3"/>
      <c r="I14" s="4"/>
      <c r="J14" s="105"/>
      <c r="L14" s="104"/>
      <c r="M14" s="3"/>
      <c r="N14" s="3"/>
      <c r="O14" s="236"/>
      <c r="P14" s="105"/>
    </row>
    <row r="15" spans="2:21">
      <c r="B15" s="104"/>
      <c r="C15" s="3"/>
      <c r="D15" s="4"/>
      <c r="E15" s="105"/>
      <c r="G15" s="106"/>
      <c r="H15" s="3"/>
      <c r="I15" s="4"/>
      <c r="J15" s="105"/>
      <c r="L15" s="104"/>
      <c r="M15" s="3"/>
      <c r="N15" s="3"/>
      <c r="O15" s="236"/>
      <c r="P15" s="105"/>
    </row>
    <row r="16" spans="2:21">
      <c r="B16" s="104"/>
      <c r="C16" s="3"/>
      <c r="D16" s="4"/>
      <c r="E16" s="105"/>
      <c r="G16" s="106"/>
      <c r="H16" s="3"/>
      <c r="I16" s="4"/>
      <c r="J16" s="105"/>
      <c r="L16" s="104"/>
      <c r="M16" s="3"/>
      <c r="N16" s="3"/>
      <c r="O16" s="236"/>
      <c r="P16" s="105"/>
    </row>
    <row r="17" spans="2:21">
      <c r="B17" s="104"/>
      <c r="C17" s="3"/>
      <c r="D17" s="4"/>
      <c r="E17" s="105"/>
      <c r="G17" s="106"/>
      <c r="H17" s="3"/>
      <c r="I17" s="4"/>
      <c r="J17" s="105"/>
      <c r="L17" s="104"/>
      <c r="M17" s="3"/>
      <c r="N17" s="3"/>
      <c r="O17" s="236"/>
      <c r="P17" s="105"/>
    </row>
    <row r="18" spans="2:21">
      <c r="B18" s="104"/>
      <c r="C18" s="3"/>
      <c r="D18" s="4"/>
      <c r="E18" s="105"/>
      <c r="G18" s="106"/>
      <c r="H18" s="3"/>
      <c r="I18" s="4"/>
      <c r="J18" s="105"/>
      <c r="L18" s="104"/>
      <c r="M18" s="3"/>
      <c r="N18" s="3"/>
      <c r="O18" s="236"/>
      <c r="P18" s="105"/>
    </row>
    <row r="19" spans="2:21">
      <c r="B19" s="104"/>
      <c r="C19" s="3"/>
      <c r="D19" s="4"/>
      <c r="E19" s="105"/>
      <c r="G19" s="106"/>
      <c r="H19" s="3"/>
      <c r="I19" s="4"/>
      <c r="J19" s="105"/>
      <c r="L19" s="104"/>
      <c r="M19" s="3"/>
      <c r="N19" s="3"/>
      <c r="O19" s="236"/>
      <c r="P19" s="105"/>
    </row>
    <row r="20" spans="2:21">
      <c r="B20" s="104"/>
      <c r="C20" s="3"/>
      <c r="D20" s="4"/>
      <c r="E20" s="105"/>
      <c r="G20" s="106"/>
      <c r="H20" s="3"/>
      <c r="I20" s="4"/>
      <c r="J20" s="105"/>
      <c r="L20" s="104"/>
      <c r="M20" s="3"/>
      <c r="N20" s="3"/>
      <c r="O20" s="236"/>
      <c r="P20" s="105"/>
    </row>
    <row r="21" spans="2:21" ht="15.95" thickBot="1">
      <c r="B21" s="104"/>
      <c r="C21" s="3"/>
      <c r="D21" s="4"/>
      <c r="E21" s="105"/>
      <c r="G21" s="106"/>
      <c r="H21" s="5"/>
      <c r="I21" s="6"/>
      <c r="J21" s="105"/>
      <c r="L21" s="104"/>
      <c r="M21" s="5"/>
      <c r="N21" s="5"/>
      <c r="O21" s="237"/>
      <c r="P21" s="105"/>
    </row>
    <row r="22" spans="2:21" ht="15.95" thickBot="1">
      <c r="B22" s="104"/>
      <c r="C22" s="270"/>
      <c r="D22" s="270"/>
      <c r="E22" s="105"/>
      <c r="G22" s="106"/>
      <c r="H22" s="122"/>
      <c r="I22" s="108"/>
      <c r="J22" s="105"/>
      <c r="L22" s="104"/>
      <c r="M22" s="122"/>
      <c r="N22" s="122"/>
      <c r="O22" s="108"/>
      <c r="P22" s="105"/>
    </row>
    <row r="23" spans="2:21" ht="33" thickBot="1">
      <c r="B23" s="104"/>
      <c r="C23" s="159" t="s">
        <v>31</v>
      </c>
      <c r="D23" s="160" t="s">
        <v>32</v>
      </c>
      <c r="E23" s="105"/>
      <c r="G23" s="106"/>
      <c r="H23" s="123" t="s">
        <v>33</v>
      </c>
      <c r="I23" s="124" t="s">
        <v>34</v>
      </c>
      <c r="J23" s="105"/>
      <c r="L23" s="104"/>
      <c r="M23" s="125" t="s">
        <v>35</v>
      </c>
      <c r="N23" s="126" t="s">
        <v>36</v>
      </c>
      <c r="O23" s="127" t="s">
        <v>37</v>
      </c>
      <c r="P23" s="105"/>
    </row>
    <row r="24" spans="2:21" ht="15" customHeight="1">
      <c r="B24" s="104"/>
      <c r="C24" s="161" t="s">
        <v>40</v>
      </c>
      <c r="D24" s="162">
        <v>1.7000000000000001E-2</v>
      </c>
      <c r="E24" s="105"/>
      <c r="G24" s="128"/>
      <c r="H24" s="129" t="s">
        <v>41</v>
      </c>
      <c r="I24" s="130">
        <v>0</v>
      </c>
      <c r="J24" s="105"/>
      <c r="L24" s="104"/>
      <c r="M24" s="131" t="s">
        <v>42</v>
      </c>
      <c r="N24" s="118" t="s">
        <v>43</v>
      </c>
      <c r="O24" s="132">
        <v>0.14000000000000001</v>
      </c>
      <c r="P24" s="105"/>
      <c r="S24" s="133"/>
      <c r="T24" s="133"/>
      <c r="U24" s="134"/>
    </row>
    <row r="25" spans="2:21" ht="18.95">
      <c r="B25" s="104"/>
      <c r="C25" s="163" t="s">
        <v>44</v>
      </c>
      <c r="D25" s="164">
        <v>0.04</v>
      </c>
      <c r="E25" s="105"/>
      <c r="G25" s="128"/>
      <c r="H25" s="136" t="s">
        <v>45</v>
      </c>
      <c r="I25" s="137">
        <v>0</v>
      </c>
      <c r="J25" s="105"/>
      <c r="L25" s="104"/>
      <c r="M25" s="138" t="s">
        <v>46</v>
      </c>
      <c r="N25" s="139" t="s">
        <v>47</v>
      </c>
      <c r="O25" s="140">
        <v>0.03</v>
      </c>
      <c r="P25" s="105"/>
      <c r="S25" s="133"/>
      <c r="T25" s="133"/>
      <c r="U25" s="134"/>
    </row>
    <row r="26" spans="2:21" ht="18.95">
      <c r="B26" s="104"/>
      <c r="C26" s="163" t="s">
        <v>48</v>
      </c>
      <c r="D26" s="164">
        <v>5.8999999999999997E-2</v>
      </c>
      <c r="E26" s="105"/>
      <c r="G26" s="128"/>
      <c r="H26" s="136" t="s">
        <v>49</v>
      </c>
      <c r="I26" s="137">
        <v>3.5000000000000003E-2</v>
      </c>
      <c r="J26" s="105"/>
      <c r="L26" s="104"/>
      <c r="M26" s="138" t="s">
        <v>50</v>
      </c>
      <c r="N26" s="139" t="s">
        <v>51</v>
      </c>
      <c r="O26" s="140">
        <v>0.2</v>
      </c>
      <c r="P26" s="105"/>
      <c r="S26" s="133"/>
      <c r="T26" s="133"/>
      <c r="U26" s="134"/>
    </row>
    <row r="27" spans="2:21" ht="18.95">
      <c r="B27" s="104"/>
      <c r="C27" s="163" t="s">
        <v>52</v>
      </c>
      <c r="D27" s="164">
        <v>6.5000000000000002E-2</v>
      </c>
      <c r="E27" s="105"/>
      <c r="G27" s="128"/>
      <c r="H27" s="141" t="s">
        <v>53</v>
      </c>
      <c r="I27" s="137">
        <v>5.3999999999999999E-2</v>
      </c>
      <c r="J27" s="105"/>
      <c r="L27" s="104"/>
      <c r="M27" s="138" t="s">
        <v>54</v>
      </c>
      <c r="N27" s="139" t="s">
        <v>47</v>
      </c>
      <c r="O27" s="140">
        <v>7.0000000000000007E-2</v>
      </c>
      <c r="P27" s="105"/>
      <c r="S27" s="133"/>
      <c r="T27" s="133"/>
      <c r="U27" s="134"/>
    </row>
    <row r="28" spans="2:21" ht="18.95">
      <c r="B28" s="104"/>
      <c r="C28" s="163" t="s">
        <v>55</v>
      </c>
      <c r="D28" s="164">
        <v>8.5000000000000006E-2</v>
      </c>
      <c r="E28" s="105"/>
      <c r="G28" s="128"/>
      <c r="H28" s="136" t="s">
        <v>56</v>
      </c>
      <c r="I28" s="137">
        <v>0.10199999999999999</v>
      </c>
      <c r="J28" s="105"/>
      <c r="L28" s="104"/>
      <c r="M28" s="138" t="s">
        <v>57</v>
      </c>
      <c r="N28" s="139" t="s">
        <v>58</v>
      </c>
      <c r="O28" s="140">
        <v>0.1</v>
      </c>
      <c r="P28" s="105"/>
      <c r="S28" s="133"/>
      <c r="T28" s="133"/>
      <c r="U28" s="134"/>
    </row>
    <row r="29" spans="2:21" ht="18.95">
      <c r="B29" s="104"/>
      <c r="C29" s="163" t="s">
        <v>59</v>
      </c>
      <c r="D29" s="164">
        <v>0.11600000000000001</v>
      </c>
      <c r="E29" s="105"/>
      <c r="G29" s="128"/>
      <c r="H29" s="136" t="s">
        <v>60</v>
      </c>
      <c r="I29" s="137">
        <v>6.7000000000000004E-2</v>
      </c>
      <c r="J29" s="105"/>
      <c r="L29" s="104"/>
      <c r="M29" s="138" t="s">
        <v>61</v>
      </c>
      <c r="N29" s="139" t="s">
        <v>62</v>
      </c>
      <c r="O29" s="140">
        <v>11.6</v>
      </c>
      <c r="P29" s="105"/>
      <c r="S29" s="133"/>
      <c r="T29" s="133"/>
      <c r="U29" s="134"/>
    </row>
    <row r="30" spans="2:21" ht="18.95">
      <c r="B30" s="104"/>
      <c r="C30" s="163" t="s">
        <v>63</v>
      </c>
      <c r="D30" s="164">
        <v>0.06</v>
      </c>
      <c r="E30" s="105"/>
      <c r="G30" s="128"/>
      <c r="H30" s="141" t="s">
        <v>64</v>
      </c>
      <c r="I30" s="135">
        <v>0.20799999999999999</v>
      </c>
      <c r="J30" s="105"/>
      <c r="L30" s="104"/>
      <c r="M30" s="138" t="s">
        <v>65</v>
      </c>
      <c r="N30" s="139" t="s">
        <v>66</v>
      </c>
      <c r="O30" s="140">
        <v>3.61</v>
      </c>
      <c r="P30" s="105"/>
      <c r="S30" s="133"/>
      <c r="T30" s="133"/>
      <c r="U30" s="134"/>
    </row>
    <row r="31" spans="2:21" ht="18.95">
      <c r="B31" s="104"/>
      <c r="C31" s="163" t="s">
        <v>67</v>
      </c>
      <c r="D31" s="164">
        <v>0.125</v>
      </c>
      <c r="E31" s="105"/>
      <c r="G31" s="128"/>
      <c r="H31" s="136" t="s">
        <v>68</v>
      </c>
      <c r="I31" s="137">
        <v>0.105</v>
      </c>
      <c r="J31" s="105"/>
      <c r="L31" s="104"/>
      <c r="M31" s="138" t="s">
        <v>69</v>
      </c>
      <c r="N31" s="139" t="s">
        <v>70</v>
      </c>
      <c r="O31" s="140">
        <v>0.12</v>
      </c>
      <c r="P31" s="105"/>
      <c r="S31" s="133"/>
      <c r="T31" s="133"/>
      <c r="U31" s="134"/>
    </row>
    <row r="32" spans="2:21" ht="18.95">
      <c r="B32" s="104"/>
      <c r="C32" s="163" t="s">
        <v>71</v>
      </c>
      <c r="D32" s="164">
        <v>0.26150000000000001</v>
      </c>
      <c r="E32" s="105"/>
      <c r="G32" s="128"/>
      <c r="H32" s="136" t="s">
        <v>72</v>
      </c>
      <c r="I32" s="137">
        <v>9.4E-2</v>
      </c>
      <c r="J32" s="105"/>
      <c r="L32" s="104"/>
      <c r="M32" s="138" t="s">
        <v>73</v>
      </c>
      <c r="N32" s="139" t="s">
        <v>74</v>
      </c>
      <c r="O32" s="140">
        <v>2.5000000000000001E-2</v>
      </c>
      <c r="P32" s="105"/>
      <c r="S32" s="133"/>
      <c r="T32" s="133"/>
      <c r="U32" s="134"/>
    </row>
    <row r="33" spans="2:21" ht="18.95">
      <c r="B33" s="104"/>
      <c r="C33" s="163" t="s">
        <v>75</v>
      </c>
      <c r="D33" s="164">
        <v>2.5</v>
      </c>
      <c r="E33" s="105"/>
      <c r="G33" s="128"/>
      <c r="H33" s="136" t="s">
        <v>76</v>
      </c>
      <c r="I33" s="137">
        <v>4.1000000000000002E-2</v>
      </c>
      <c r="J33" s="105"/>
      <c r="L33" s="104"/>
      <c r="M33" s="138" t="s">
        <v>77</v>
      </c>
      <c r="N33" s="139" t="s">
        <v>78</v>
      </c>
      <c r="O33" s="140">
        <v>0.01</v>
      </c>
      <c r="P33" s="105"/>
      <c r="S33" s="133"/>
      <c r="T33" s="133"/>
      <c r="U33" s="134"/>
    </row>
    <row r="34" spans="2:21" ht="18.95">
      <c r="B34" s="104"/>
      <c r="C34" s="163" t="s">
        <v>79</v>
      </c>
      <c r="D34" s="164">
        <v>1.5</v>
      </c>
      <c r="E34" s="105"/>
      <c r="G34" s="128"/>
      <c r="H34" s="136" t="s">
        <v>80</v>
      </c>
      <c r="I34" s="137">
        <v>0.13600000000000001</v>
      </c>
      <c r="J34" s="105"/>
      <c r="L34" s="104"/>
      <c r="M34" s="138" t="s">
        <v>81</v>
      </c>
      <c r="N34" s="139" t="s">
        <v>82</v>
      </c>
      <c r="O34" s="140">
        <v>0.06</v>
      </c>
      <c r="P34" s="105"/>
      <c r="S34" s="133"/>
      <c r="T34" s="133"/>
      <c r="U34" s="134"/>
    </row>
    <row r="35" spans="2:21" ht="18.95">
      <c r="B35" s="104"/>
      <c r="C35" s="163" t="s">
        <v>83</v>
      </c>
      <c r="D35" s="164">
        <v>2.75E-2</v>
      </c>
      <c r="E35" s="105"/>
      <c r="G35" s="128"/>
      <c r="H35" s="136" t="s">
        <v>84</v>
      </c>
      <c r="I35" s="137">
        <v>0.106</v>
      </c>
      <c r="J35" s="105"/>
      <c r="L35" s="104"/>
      <c r="M35" s="138" t="s">
        <v>85</v>
      </c>
      <c r="N35" s="139" t="s">
        <v>86</v>
      </c>
      <c r="O35" s="140">
        <v>9.8000000000000004E-2</v>
      </c>
      <c r="P35" s="105"/>
      <c r="S35" s="133"/>
      <c r="T35" s="133"/>
      <c r="U35" s="142"/>
    </row>
    <row r="36" spans="2:21" ht="18.95">
      <c r="B36" s="104"/>
      <c r="C36" s="163" t="s">
        <v>87</v>
      </c>
      <c r="D36" s="164">
        <v>3.0000000000000001E-3</v>
      </c>
      <c r="E36" s="105"/>
      <c r="G36" s="128"/>
      <c r="H36" s="136" t="s">
        <v>88</v>
      </c>
      <c r="I36" s="137">
        <v>4.3900000000000002E-2</v>
      </c>
      <c r="J36" s="105"/>
      <c r="L36" s="104"/>
      <c r="M36" s="138" t="s">
        <v>89</v>
      </c>
      <c r="N36" s="139" t="s">
        <v>90</v>
      </c>
      <c r="O36" s="140">
        <v>0.13</v>
      </c>
      <c r="P36" s="105"/>
      <c r="S36" s="133"/>
      <c r="T36" s="133"/>
      <c r="U36" s="134"/>
    </row>
    <row r="37" spans="2:21" ht="18.95">
      <c r="B37" s="104"/>
      <c r="C37" s="163" t="s">
        <v>91</v>
      </c>
      <c r="D37" s="164">
        <v>1.2E-2</v>
      </c>
      <c r="E37" s="105"/>
      <c r="G37" s="128"/>
      <c r="H37" s="136" t="s">
        <v>92</v>
      </c>
      <c r="I37" s="137">
        <v>0.151</v>
      </c>
      <c r="J37" s="105"/>
      <c r="L37" s="104"/>
      <c r="M37" s="138" t="s">
        <v>93</v>
      </c>
      <c r="N37" s="139" t="s">
        <v>94</v>
      </c>
      <c r="O37" s="140">
        <v>7.4999999999999997E-2</v>
      </c>
      <c r="P37" s="105"/>
      <c r="S37" s="133"/>
      <c r="T37" s="133"/>
      <c r="U37" s="134"/>
    </row>
    <row r="38" spans="2:21" ht="18.95">
      <c r="B38" s="104"/>
      <c r="C38" s="163" t="s">
        <v>95</v>
      </c>
      <c r="D38" s="164">
        <v>0.105</v>
      </c>
      <c r="E38" s="105"/>
      <c r="G38" s="128"/>
      <c r="H38" s="136" t="s">
        <v>96</v>
      </c>
      <c r="I38" s="137">
        <v>0.1308</v>
      </c>
      <c r="J38" s="105"/>
      <c r="L38" s="104"/>
      <c r="M38" s="138" t="s">
        <v>97</v>
      </c>
      <c r="N38" s="139" t="s">
        <v>98</v>
      </c>
      <c r="O38" s="140">
        <v>0.96</v>
      </c>
      <c r="P38" s="105"/>
      <c r="S38" s="133"/>
      <c r="T38" s="133"/>
      <c r="U38" s="134"/>
    </row>
    <row r="39" spans="2:21" ht="18.95">
      <c r="B39" s="104"/>
      <c r="C39" s="163" t="s">
        <v>99</v>
      </c>
      <c r="D39" s="164">
        <v>7</v>
      </c>
      <c r="E39" s="105"/>
      <c r="G39" s="128"/>
      <c r="H39" s="136" t="s">
        <v>100</v>
      </c>
      <c r="I39" s="137">
        <v>4.6199999999999998E-2</v>
      </c>
      <c r="J39" s="105"/>
      <c r="L39" s="104"/>
      <c r="M39" s="138" t="s">
        <v>101</v>
      </c>
      <c r="N39" s="139" t="s">
        <v>102</v>
      </c>
      <c r="O39" s="140">
        <v>1.03</v>
      </c>
      <c r="P39" s="105"/>
      <c r="S39" s="133"/>
      <c r="T39" s="133"/>
      <c r="U39" s="134"/>
    </row>
    <row r="40" spans="2:21" ht="33">
      <c r="B40" s="104"/>
      <c r="C40" s="163" t="s">
        <v>103</v>
      </c>
      <c r="D40" s="164">
        <v>18</v>
      </c>
      <c r="E40" s="105"/>
      <c r="G40" s="128"/>
      <c r="H40" s="136" t="s">
        <v>104</v>
      </c>
      <c r="I40" s="137">
        <v>0.17499999999999999</v>
      </c>
      <c r="J40" s="105"/>
      <c r="L40" s="104"/>
      <c r="M40" s="143" t="s">
        <v>105</v>
      </c>
      <c r="N40" s="139" t="s">
        <v>47</v>
      </c>
      <c r="O40" s="140">
        <v>0.02</v>
      </c>
      <c r="P40" s="105"/>
      <c r="S40" s="133"/>
      <c r="T40" s="133"/>
      <c r="U40" s="134"/>
    </row>
    <row r="41" spans="2:21" ht="18.95">
      <c r="B41" s="104"/>
      <c r="C41" s="163" t="s">
        <v>106</v>
      </c>
      <c r="D41" s="164">
        <v>6.5000000000000002E-2</v>
      </c>
      <c r="E41" s="105"/>
      <c r="G41" s="128"/>
      <c r="H41" s="136" t="s">
        <v>107</v>
      </c>
      <c r="I41" s="137">
        <v>0.1431</v>
      </c>
      <c r="J41" s="105"/>
      <c r="L41" s="104"/>
      <c r="M41" s="138" t="s">
        <v>108</v>
      </c>
      <c r="N41" s="139" t="s">
        <v>109</v>
      </c>
      <c r="O41" s="140">
        <v>0.42</v>
      </c>
      <c r="P41" s="105"/>
      <c r="S41" s="133"/>
      <c r="T41" s="133"/>
      <c r="U41" s="134"/>
    </row>
    <row r="42" spans="2:21" ht="33">
      <c r="B42" s="104"/>
      <c r="C42" s="163" t="s">
        <v>110</v>
      </c>
      <c r="D42" s="164">
        <v>4.4999999999999998E-2</v>
      </c>
      <c r="E42" s="105"/>
      <c r="G42" s="128"/>
      <c r="H42" s="136" t="s">
        <v>111</v>
      </c>
      <c r="I42" s="137">
        <v>5.2600000000000001E-2</v>
      </c>
      <c r="J42" s="105"/>
      <c r="L42" s="104"/>
      <c r="M42" s="143" t="s">
        <v>112</v>
      </c>
      <c r="N42" s="139" t="s">
        <v>113</v>
      </c>
      <c r="O42" s="140">
        <v>2.1999999999999999E-2</v>
      </c>
      <c r="P42" s="105"/>
      <c r="S42" s="133"/>
      <c r="T42" s="133"/>
      <c r="U42" s="134"/>
    </row>
    <row r="43" spans="2:21" ht="18.95">
      <c r="B43" s="104"/>
      <c r="C43" s="163" t="s">
        <v>114</v>
      </c>
      <c r="D43" s="164">
        <v>1.1000000000000001</v>
      </c>
      <c r="E43" s="105"/>
      <c r="G43" s="128"/>
      <c r="H43" s="136" t="s">
        <v>115</v>
      </c>
      <c r="I43" s="137">
        <v>0.2036</v>
      </c>
      <c r="J43" s="105"/>
      <c r="L43" s="104"/>
      <c r="M43" s="138" t="s">
        <v>116</v>
      </c>
      <c r="N43" s="139" t="s">
        <v>117</v>
      </c>
      <c r="O43" s="140">
        <v>7.4999999999999997E-2</v>
      </c>
      <c r="P43" s="105"/>
      <c r="S43" s="133"/>
      <c r="T43" s="133"/>
      <c r="U43" s="134"/>
    </row>
    <row r="44" spans="2:21" ht="18.95">
      <c r="B44" s="104"/>
      <c r="C44" s="163" t="s">
        <v>118</v>
      </c>
      <c r="D44" s="164">
        <v>2.75E-2</v>
      </c>
      <c r="E44" s="105"/>
      <c r="G44" s="128"/>
      <c r="H44" s="136" t="s">
        <v>119</v>
      </c>
      <c r="I44" s="137">
        <v>0.15959999999999999</v>
      </c>
      <c r="J44" s="105"/>
      <c r="L44" s="104"/>
      <c r="M44" s="138" t="s">
        <v>120</v>
      </c>
      <c r="N44" s="139" t="s">
        <v>121</v>
      </c>
      <c r="O44" s="140">
        <v>0.40699999999999997</v>
      </c>
      <c r="P44" s="105"/>
      <c r="S44" s="133"/>
      <c r="T44" s="133"/>
      <c r="U44" s="134"/>
    </row>
    <row r="45" spans="2:21" ht="18.95">
      <c r="B45" s="104"/>
      <c r="C45" s="163" t="s">
        <v>122</v>
      </c>
      <c r="D45" s="164">
        <v>1.9E-2</v>
      </c>
      <c r="E45" s="105"/>
      <c r="G45" s="128"/>
      <c r="H45" s="136" t="s">
        <v>123</v>
      </c>
      <c r="I45" s="137">
        <v>5.3199999999999997E-2</v>
      </c>
      <c r="J45" s="105"/>
      <c r="L45" s="104"/>
      <c r="M45" s="138" t="s">
        <v>124</v>
      </c>
      <c r="N45" s="139" t="s">
        <v>125</v>
      </c>
      <c r="O45" s="140">
        <v>0.63</v>
      </c>
      <c r="P45" s="105"/>
      <c r="S45" s="133"/>
      <c r="T45" s="133"/>
      <c r="U45" s="134"/>
    </row>
    <row r="46" spans="2:21" ht="18.95">
      <c r="B46" s="104"/>
      <c r="C46" s="163" t="s">
        <v>126</v>
      </c>
      <c r="D46" s="164">
        <v>0.24</v>
      </c>
      <c r="E46" s="105"/>
      <c r="G46" s="128"/>
      <c r="H46" s="136" t="s">
        <v>127</v>
      </c>
      <c r="I46" s="137">
        <v>0.22339999999999999</v>
      </c>
      <c r="J46" s="105"/>
      <c r="L46" s="104"/>
      <c r="M46" s="138" t="s">
        <v>128</v>
      </c>
      <c r="N46" s="139" t="s">
        <v>129</v>
      </c>
      <c r="O46" s="140">
        <v>0.27500000000000002</v>
      </c>
      <c r="P46" s="105"/>
      <c r="S46" s="133"/>
      <c r="T46" s="133"/>
      <c r="U46" s="134"/>
    </row>
    <row r="47" spans="2:21" ht="18.95">
      <c r="B47" s="104"/>
      <c r="C47" s="163" t="s">
        <v>130</v>
      </c>
      <c r="D47" s="164">
        <v>0.27500000000000002</v>
      </c>
      <c r="E47" s="105"/>
      <c r="G47" s="128"/>
      <c r="H47" s="136" t="s">
        <v>131</v>
      </c>
      <c r="I47" s="137">
        <v>0.17399999999999999</v>
      </c>
      <c r="J47" s="105"/>
      <c r="L47" s="104"/>
      <c r="M47" s="138" t="s">
        <v>132</v>
      </c>
      <c r="N47" s="139" t="s">
        <v>133</v>
      </c>
      <c r="O47" s="140">
        <v>1.87</v>
      </c>
      <c r="P47" s="105"/>
      <c r="S47" s="133"/>
      <c r="T47" s="133"/>
      <c r="U47" s="134"/>
    </row>
    <row r="48" spans="2:21" ht="18.95">
      <c r="B48" s="104"/>
      <c r="C48" s="163" t="s">
        <v>134</v>
      </c>
      <c r="D48" s="164">
        <v>7.0000000000000001E-3</v>
      </c>
      <c r="E48" s="105"/>
      <c r="G48" s="128"/>
      <c r="H48" s="136" t="s">
        <v>135</v>
      </c>
      <c r="I48" s="137">
        <v>5.7000000000000002E-2</v>
      </c>
      <c r="J48" s="105"/>
      <c r="L48" s="104"/>
      <c r="M48" s="138" t="s">
        <v>136</v>
      </c>
      <c r="N48" s="139" t="s">
        <v>125</v>
      </c>
      <c r="O48" s="140">
        <v>0.61499999999999999</v>
      </c>
      <c r="P48" s="105"/>
      <c r="S48" s="133"/>
      <c r="T48" s="133"/>
      <c r="U48" s="134"/>
    </row>
    <row r="49" spans="2:21" ht="18.95">
      <c r="B49" s="104"/>
      <c r="C49" s="163" t="s">
        <v>137</v>
      </c>
      <c r="D49" s="164">
        <v>1.35</v>
      </c>
      <c r="E49" s="105"/>
      <c r="G49" s="128"/>
      <c r="H49" s="136" t="s">
        <v>138</v>
      </c>
      <c r="I49" s="137">
        <v>0.32590000000000002</v>
      </c>
      <c r="J49" s="105"/>
      <c r="L49" s="104"/>
      <c r="M49" s="138" t="s">
        <v>139</v>
      </c>
      <c r="N49" s="139" t="s">
        <v>140</v>
      </c>
      <c r="O49" s="140">
        <v>0.41299999999999998</v>
      </c>
      <c r="P49" s="105"/>
      <c r="S49" s="133"/>
      <c r="T49" s="133"/>
      <c r="U49" s="134"/>
    </row>
    <row r="50" spans="2:21" ht="18.95">
      <c r="B50" s="104"/>
      <c r="C50" s="163" t="s">
        <v>141</v>
      </c>
      <c r="D50" s="164">
        <v>4.2999999999999997E-2</v>
      </c>
      <c r="E50" s="105"/>
      <c r="G50" s="128"/>
      <c r="H50" s="136" t="s">
        <v>142</v>
      </c>
      <c r="I50" s="137">
        <v>0.21179999999999999</v>
      </c>
      <c r="J50" s="105"/>
      <c r="L50" s="104"/>
      <c r="M50" s="138" t="s">
        <v>143</v>
      </c>
      <c r="N50" s="139" t="s">
        <v>144</v>
      </c>
      <c r="O50" s="140">
        <v>0.03</v>
      </c>
      <c r="P50" s="105"/>
      <c r="S50" s="133"/>
      <c r="T50" s="133"/>
      <c r="U50" s="134"/>
    </row>
    <row r="51" spans="2:21" ht="18.95">
      <c r="B51" s="104"/>
      <c r="C51" s="163" t="s">
        <v>145</v>
      </c>
      <c r="D51" s="164">
        <v>0.2</v>
      </c>
      <c r="E51" s="105"/>
      <c r="G51" s="128"/>
      <c r="H51" s="136" t="s">
        <v>146</v>
      </c>
      <c r="I51" s="137">
        <v>5.9799999999999999E-2</v>
      </c>
      <c r="J51" s="105"/>
      <c r="L51" s="104"/>
      <c r="M51" s="138" t="s">
        <v>147</v>
      </c>
      <c r="N51" s="139" t="s">
        <v>148</v>
      </c>
      <c r="O51" s="140">
        <v>8.66</v>
      </c>
      <c r="P51" s="105"/>
      <c r="S51" s="133"/>
      <c r="T51" s="133"/>
      <c r="U51" s="134"/>
    </row>
    <row r="52" spans="2:21" ht="18.95">
      <c r="B52" s="104"/>
      <c r="C52" s="163" t="s">
        <v>149</v>
      </c>
      <c r="D52" s="164">
        <v>2.5</v>
      </c>
      <c r="E52" s="105"/>
      <c r="G52" s="128"/>
      <c r="H52" s="136" t="s">
        <v>150</v>
      </c>
      <c r="I52" s="137">
        <v>0.1948</v>
      </c>
      <c r="J52" s="105"/>
      <c r="L52" s="104"/>
      <c r="M52" s="138" t="s">
        <v>151</v>
      </c>
      <c r="N52" s="139" t="s">
        <v>152</v>
      </c>
      <c r="O52" s="140">
        <v>5.3999999999999999E-2</v>
      </c>
      <c r="P52" s="105"/>
      <c r="S52" s="133"/>
      <c r="T52" s="133"/>
      <c r="U52" s="134"/>
    </row>
    <row r="53" spans="2:21" ht="18.95">
      <c r="B53" s="104"/>
      <c r="C53" s="163" t="s">
        <v>153</v>
      </c>
      <c r="D53" s="164">
        <v>2</v>
      </c>
      <c r="E53" s="105"/>
      <c r="G53" s="128"/>
      <c r="H53" s="136" t="s">
        <v>154</v>
      </c>
      <c r="I53" s="137">
        <v>0.17499999999999999</v>
      </c>
      <c r="J53" s="105"/>
      <c r="L53" s="104"/>
      <c r="M53" s="138" t="s">
        <v>155</v>
      </c>
      <c r="N53" s="139" t="s">
        <v>156</v>
      </c>
      <c r="O53" s="140">
        <v>1.6E-2</v>
      </c>
      <c r="P53" s="105"/>
      <c r="S53" s="133"/>
      <c r="T53" s="133"/>
      <c r="U53" s="134"/>
    </row>
    <row r="54" spans="2:21">
      <c r="B54" s="104"/>
      <c r="C54" s="163" t="s">
        <v>157</v>
      </c>
      <c r="D54" s="164">
        <v>1.5</v>
      </c>
      <c r="E54" s="105"/>
      <c r="G54" s="128"/>
      <c r="H54" s="136" t="s">
        <v>158</v>
      </c>
      <c r="I54" s="137">
        <v>6.9099999999999995E-2</v>
      </c>
      <c r="J54" s="105"/>
      <c r="L54" s="104"/>
      <c r="M54" s="138" t="s">
        <v>159</v>
      </c>
      <c r="N54" s="139" t="s">
        <v>94</v>
      </c>
      <c r="O54" s="140">
        <v>0.12</v>
      </c>
      <c r="P54" s="105"/>
    </row>
    <row r="55" spans="2:21">
      <c r="B55" s="104"/>
      <c r="C55" s="163" t="s">
        <v>160</v>
      </c>
      <c r="D55" s="164">
        <v>0.35</v>
      </c>
      <c r="E55" s="105"/>
      <c r="G55" s="128"/>
      <c r="H55" s="136" t="s">
        <v>161</v>
      </c>
      <c r="I55" s="137">
        <v>0.2427</v>
      </c>
      <c r="J55" s="105"/>
      <c r="L55" s="104"/>
      <c r="M55" s="138" t="s">
        <v>162</v>
      </c>
      <c r="N55" s="139" t="s">
        <v>163</v>
      </c>
      <c r="O55" s="140">
        <v>0.01</v>
      </c>
      <c r="P55" s="105"/>
    </row>
    <row r="56" spans="2:21">
      <c r="B56" s="104"/>
      <c r="C56" s="163" t="s">
        <v>164</v>
      </c>
      <c r="D56" s="164">
        <v>0.04</v>
      </c>
      <c r="E56" s="105"/>
      <c r="G56" s="128"/>
      <c r="H56" s="136" t="s">
        <v>165</v>
      </c>
      <c r="I56" s="137">
        <v>0.16669999999999999</v>
      </c>
      <c r="J56" s="105"/>
      <c r="L56" s="104"/>
      <c r="M56" s="138" t="s">
        <v>166</v>
      </c>
      <c r="N56" s="139" t="s">
        <v>43</v>
      </c>
      <c r="O56" s="140">
        <v>0.18</v>
      </c>
      <c r="P56" s="105"/>
    </row>
    <row r="57" spans="2:21">
      <c r="B57" s="104"/>
      <c r="C57" s="163" t="s">
        <v>167</v>
      </c>
      <c r="D57" s="164">
        <v>0.16</v>
      </c>
      <c r="E57" s="105"/>
      <c r="G57" s="128"/>
      <c r="H57" s="136" t="s">
        <v>168</v>
      </c>
      <c r="I57" s="137">
        <v>7.4700000000000003E-2</v>
      </c>
      <c r="J57" s="105"/>
      <c r="L57" s="104"/>
      <c r="M57" s="138" t="s">
        <v>169</v>
      </c>
      <c r="N57" s="139" t="s">
        <v>170</v>
      </c>
      <c r="O57" s="140">
        <v>2.7E-2</v>
      </c>
      <c r="P57" s="105"/>
    </row>
    <row r="58" spans="2:21">
      <c r="B58" s="104"/>
      <c r="C58" s="163" t="s">
        <v>171</v>
      </c>
      <c r="D58" s="164">
        <v>0.16</v>
      </c>
      <c r="E58" s="105"/>
      <c r="G58" s="128"/>
      <c r="H58" s="136" t="s">
        <v>172</v>
      </c>
      <c r="I58" s="137">
        <v>0.21659999999999999</v>
      </c>
      <c r="J58" s="105"/>
      <c r="L58" s="104"/>
      <c r="M58" s="138" t="s">
        <v>173</v>
      </c>
      <c r="N58" s="139" t="s">
        <v>174</v>
      </c>
      <c r="O58" s="140">
        <v>0.12</v>
      </c>
      <c r="P58" s="105"/>
    </row>
    <row r="59" spans="2:21">
      <c r="B59" s="104"/>
      <c r="C59" s="163" t="s">
        <v>175</v>
      </c>
      <c r="D59" s="164">
        <v>0.45</v>
      </c>
      <c r="E59" s="105"/>
      <c r="G59" s="128"/>
      <c r="H59" s="136" t="s">
        <v>176</v>
      </c>
      <c r="I59" s="137">
        <v>0.20380000000000001</v>
      </c>
      <c r="J59" s="105"/>
      <c r="L59" s="104"/>
      <c r="M59" s="138" t="s">
        <v>177</v>
      </c>
      <c r="N59" s="139" t="s">
        <v>178</v>
      </c>
      <c r="O59" s="140">
        <v>0.02</v>
      </c>
      <c r="P59" s="105"/>
    </row>
    <row r="60" spans="2:21">
      <c r="B60" s="104"/>
      <c r="C60" s="163" t="s">
        <v>179</v>
      </c>
      <c r="D60" s="164">
        <v>1.7</v>
      </c>
      <c r="E60" s="105"/>
      <c r="G60" s="128"/>
      <c r="H60" s="136" t="s">
        <v>180</v>
      </c>
      <c r="I60" s="137">
        <v>6.8199999999999997E-2</v>
      </c>
      <c r="J60" s="105"/>
      <c r="L60" s="104"/>
      <c r="M60" s="138" t="s">
        <v>181</v>
      </c>
      <c r="N60" s="139" t="s">
        <v>182</v>
      </c>
      <c r="O60" s="140">
        <v>5.8000000000000003E-2</v>
      </c>
      <c r="P60" s="105"/>
    </row>
    <row r="61" spans="2:21" ht="15" customHeight="1">
      <c r="B61" s="104"/>
      <c r="C61" s="163" t="s">
        <v>183</v>
      </c>
      <c r="D61" s="164">
        <v>1.5</v>
      </c>
      <c r="E61" s="105"/>
      <c r="G61" s="128"/>
      <c r="H61" s="136" t="s">
        <v>184</v>
      </c>
      <c r="I61" s="137">
        <v>0.1134</v>
      </c>
      <c r="J61" s="105"/>
      <c r="L61" s="104"/>
      <c r="M61" s="138" t="s">
        <v>185</v>
      </c>
      <c r="N61" s="139" t="s">
        <v>186</v>
      </c>
      <c r="O61" s="140">
        <v>3.6</v>
      </c>
      <c r="P61" s="105"/>
    </row>
    <row r="62" spans="2:21">
      <c r="B62" s="104"/>
      <c r="C62" s="163" t="s">
        <v>187</v>
      </c>
      <c r="D62" s="164">
        <v>1.4999999999999999E-2</v>
      </c>
      <c r="E62" s="105"/>
      <c r="G62" s="128"/>
      <c r="H62" s="136" t="s">
        <v>188</v>
      </c>
      <c r="I62" s="137">
        <v>8.2799999999999999E-2</v>
      </c>
      <c r="J62" s="105"/>
      <c r="L62" s="104"/>
      <c r="M62" s="138" t="s">
        <v>189</v>
      </c>
      <c r="N62" s="139" t="s">
        <v>190</v>
      </c>
      <c r="O62" s="140">
        <v>0.84</v>
      </c>
      <c r="P62" s="105"/>
    </row>
    <row r="63" spans="2:21">
      <c r="B63" s="104"/>
      <c r="C63" s="163" t="s">
        <v>191</v>
      </c>
      <c r="D63" s="164">
        <v>0.4</v>
      </c>
      <c r="E63" s="105"/>
      <c r="G63" s="128"/>
      <c r="H63" s="136" t="s">
        <v>192</v>
      </c>
      <c r="I63" s="137">
        <v>2E-3</v>
      </c>
      <c r="J63" s="105"/>
      <c r="L63" s="104"/>
      <c r="M63" s="138" t="s">
        <v>193</v>
      </c>
      <c r="N63" s="139" t="s">
        <v>94</v>
      </c>
      <c r="O63" s="140">
        <v>0.1</v>
      </c>
      <c r="P63" s="105"/>
    </row>
    <row r="64" spans="2:21" ht="32.1">
      <c r="B64" s="104"/>
      <c r="C64" s="163" t="s">
        <v>194</v>
      </c>
      <c r="D64" s="164">
        <v>2.5000000000000001E-2</v>
      </c>
      <c r="E64" s="105"/>
      <c r="G64" s="128"/>
      <c r="H64" s="144" t="s">
        <v>195</v>
      </c>
      <c r="I64" s="145">
        <v>2E-3</v>
      </c>
      <c r="J64" s="105"/>
      <c r="L64" s="104"/>
      <c r="M64" s="143" t="s">
        <v>196</v>
      </c>
      <c r="N64" s="139" t="s">
        <v>197</v>
      </c>
      <c r="O64" s="140">
        <v>2.72</v>
      </c>
      <c r="P64" s="105"/>
    </row>
    <row r="65" spans="2:21" ht="33" thickBot="1">
      <c r="B65" s="104"/>
      <c r="C65" s="163" t="s">
        <v>198</v>
      </c>
      <c r="D65" s="164">
        <v>2.15</v>
      </c>
      <c r="E65" s="105"/>
      <c r="G65" s="146"/>
      <c r="H65" s="147"/>
      <c r="I65" s="120"/>
      <c r="J65" s="121"/>
      <c r="L65" s="104"/>
      <c r="M65" s="143" t="s">
        <v>199</v>
      </c>
      <c r="N65" s="139" t="s">
        <v>66</v>
      </c>
      <c r="O65" s="140">
        <v>0.63500000000000001</v>
      </c>
      <c r="P65" s="105"/>
    </row>
    <row r="66" spans="2:21" ht="15.95" thickTop="1">
      <c r="B66" s="104"/>
      <c r="C66" s="163" t="s">
        <v>200</v>
      </c>
      <c r="D66" s="164">
        <v>0.4</v>
      </c>
      <c r="E66" s="105"/>
      <c r="G66" s="148"/>
      <c r="L66" s="104"/>
      <c r="M66" s="138" t="s">
        <v>201</v>
      </c>
      <c r="N66" s="139" t="s">
        <v>202</v>
      </c>
      <c r="O66" s="140">
        <v>4.07</v>
      </c>
      <c r="P66" s="105"/>
    </row>
    <row r="67" spans="2:21">
      <c r="B67" s="104"/>
      <c r="C67" s="163" t="s">
        <v>203</v>
      </c>
      <c r="D67" s="164">
        <v>0.8</v>
      </c>
      <c r="E67" s="105"/>
      <c r="G67" s="148"/>
      <c r="L67" s="104"/>
      <c r="M67" s="138" t="s">
        <v>204</v>
      </c>
      <c r="N67" s="139" t="s">
        <v>205</v>
      </c>
      <c r="O67" s="140">
        <v>0.33</v>
      </c>
      <c r="P67" s="105"/>
    </row>
    <row r="68" spans="2:21" ht="32.1">
      <c r="B68" s="104"/>
      <c r="C68" s="163" t="s">
        <v>206</v>
      </c>
      <c r="D68" s="164">
        <v>1.6</v>
      </c>
      <c r="E68" s="105"/>
      <c r="G68" s="148"/>
      <c r="L68" s="104"/>
      <c r="M68" s="143" t="s">
        <v>207</v>
      </c>
      <c r="N68" s="139" t="s">
        <v>208</v>
      </c>
      <c r="O68" s="140">
        <v>0.04</v>
      </c>
      <c r="P68" s="105"/>
    </row>
    <row r="69" spans="2:21">
      <c r="B69" s="104"/>
      <c r="C69" s="163" t="s">
        <v>209</v>
      </c>
      <c r="D69" s="164">
        <v>2.5000000000000001E-2</v>
      </c>
      <c r="E69" s="105"/>
      <c r="L69" s="104"/>
      <c r="M69" s="138" t="s">
        <v>210</v>
      </c>
      <c r="N69" s="139" t="s">
        <v>211</v>
      </c>
      <c r="O69" s="140">
        <v>1.7999999999999999E-2</v>
      </c>
      <c r="P69" s="105"/>
    </row>
    <row r="70" spans="2:21" ht="33">
      <c r="B70" s="104"/>
      <c r="C70" s="163" t="s">
        <v>212</v>
      </c>
      <c r="D70" s="164">
        <v>1</v>
      </c>
      <c r="E70" s="105"/>
      <c r="L70" s="104"/>
      <c r="M70" s="143" t="s">
        <v>213</v>
      </c>
      <c r="N70" s="139" t="s">
        <v>214</v>
      </c>
      <c r="O70" s="140">
        <v>0.43099999999999999</v>
      </c>
      <c r="P70" s="105"/>
      <c r="S70" s="133"/>
      <c r="T70" s="133"/>
      <c r="U70" s="134"/>
    </row>
    <row r="71" spans="2:21" ht="18.95">
      <c r="B71" s="104"/>
      <c r="C71" s="163" t="s">
        <v>215</v>
      </c>
      <c r="D71" s="164">
        <v>5.25</v>
      </c>
      <c r="E71" s="105"/>
      <c r="L71" s="104"/>
      <c r="M71" s="138" t="s">
        <v>216</v>
      </c>
      <c r="N71" s="139" t="s">
        <v>217</v>
      </c>
      <c r="O71" s="140">
        <v>0.17</v>
      </c>
      <c r="P71" s="105"/>
      <c r="S71" s="133"/>
      <c r="T71" s="133"/>
      <c r="U71" s="142"/>
    </row>
    <row r="72" spans="2:21">
      <c r="B72" s="104"/>
      <c r="C72" s="163" t="s">
        <v>218</v>
      </c>
      <c r="D72" s="164">
        <v>2.1</v>
      </c>
      <c r="E72" s="105"/>
      <c r="L72" s="104"/>
      <c r="M72" s="138" t="s">
        <v>219</v>
      </c>
      <c r="N72" s="149" t="s">
        <v>220</v>
      </c>
      <c r="O72" s="140">
        <v>0.192</v>
      </c>
      <c r="P72" s="105"/>
    </row>
    <row r="73" spans="2:21">
      <c r="B73" s="104"/>
      <c r="C73" s="163" t="s">
        <v>221</v>
      </c>
      <c r="D73" s="164">
        <v>2.5000000000000001E-2</v>
      </c>
      <c r="E73" s="105"/>
      <c r="L73" s="104"/>
      <c r="M73" s="138" t="s">
        <v>222</v>
      </c>
      <c r="N73" s="139" t="s">
        <v>43</v>
      </c>
      <c r="O73" s="140">
        <v>0.25</v>
      </c>
      <c r="P73" s="105"/>
    </row>
    <row r="74" spans="2:21" ht="32.1">
      <c r="B74" s="104"/>
      <c r="C74" s="163" t="s">
        <v>221</v>
      </c>
      <c r="D74" s="164">
        <v>0.2</v>
      </c>
      <c r="E74" s="105"/>
      <c r="L74" s="104"/>
      <c r="M74" s="143" t="s">
        <v>223</v>
      </c>
      <c r="N74" s="139" t="s">
        <v>224</v>
      </c>
      <c r="O74" s="140">
        <v>0.13200000000000001</v>
      </c>
      <c r="P74" s="105"/>
    </row>
    <row r="75" spans="2:21">
      <c r="B75" s="104"/>
      <c r="C75" s="163" t="s">
        <v>225</v>
      </c>
      <c r="D75" s="164">
        <v>4.0000000000000001E-3</v>
      </c>
      <c r="E75" s="105"/>
      <c r="L75" s="104"/>
      <c r="M75" s="138" t="s">
        <v>226</v>
      </c>
      <c r="N75" s="139" t="s">
        <v>227</v>
      </c>
      <c r="O75" s="140">
        <v>2E-3</v>
      </c>
      <c r="P75" s="105"/>
    </row>
    <row r="76" spans="2:21" ht="32.1">
      <c r="B76" s="104"/>
      <c r="C76" s="163" t="s">
        <v>228</v>
      </c>
      <c r="D76" s="164">
        <v>7.4999999999999997E-2</v>
      </c>
      <c r="E76" s="105"/>
      <c r="L76" s="104"/>
      <c r="M76" s="143" t="s">
        <v>229</v>
      </c>
      <c r="N76" s="139" t="s">
        <v>214</v>
      </c>
      <c r="O76" s="140">
        <v>0.109</v>
      </c>
      <c r="P76" s="105"/>
    </row>
    <row r="77" spans="2:21">
      <c r="B77" s="104"/>
      <c r="C77" s="163" t="s">
        <v>230</v>
      </c>
      <c r="D77" s="164">
        <v>0.7</v>
      </c>
      <c r="E77" s="105"/>
      <c r="L77" s="104"/>
      <c r="M77" s="138" t="s">
        <v>231</v>
      </c>
      <c r="N77" s="139" t="s">
        <v>232</v>
      </c>
      <c r="O77" s="140">
        <v>1.4899999999999999E-4</v>
      </c>
      <c r="P77" s="105"/>
    </row>
    <row r="78" spans="2:21">
      <c r="B78" s="104"/>
      <c r="C78" s="163" t="s">
        <v>233</v>
      </c>
      <c r="D78" s="164">
        <v>1.1499999999999999</v>
      </c>
      <c r="E78" s="105"/>
      <c r="L78" s="104"/>
      <c r="M78" s="138" t="s">
        <v>234</v>
      </c>
      <c r="N78" s="139" t="s">
        <v>109</v>
      </c>
      <c r="O78" s="140">
        <v>0.04</v>
      </c>
      <c r="P78" s="105"/>
    </row>
    <row r="79" spans="2:21">
      <c r="B79" s="104"/>
      <c r="C79" s="163" t="s">
        <v>235</v>
      </c>
      <c r="D79" s="164">
        <v>13.5</v>
      </c>
      <c r="E79" s="105"/>
      <c r="L79" s="104"/>
      <c r="M79" s="138" t="s">
        <v>236</v>
      </c>
      <c r="N79" s="139" t="s">
        <v>237</v>
      </c>
      <c r="O79" s="140">
        <v>0.16</v>
      </c>
      <c r="P79" s="105"/>
    </row>
    <row r="80" spans="2:21">
      <c r="B80" s="104"/>
      <c r="C80" s="163" t="s">
        <v>238</v>
      </c>
      <c r="D80" s="164">
        <v>2.15</v>
      </c>
      <c r="E80" s="105"/>
      <c r="L80" s="104"/>
      <c r="M80" s="138" t="s">
        <v>239</v>
      </c>
      <c r="N80" s="139" t="s">
        <v>240</v>
      </c>
      <c r="O80" s="140">
        <v>0.06</v>
      </c>
      <c r="P80" s="105"/>
    </row>
    <row r="81" spans="2:16">
      <c r="B81" s="104"/>
      <c r="C81" s="163" t="s">
        <v>241</v>
      </c>
      <c r="D81" s="164">
        <v>5.4999999999999997E-3</v>
      </c>
      <c r="E81" s="105"/>
      <c r="L81" s="104"/>
      <c r="M81" s="138" t="s">
        <v>242</v>
      </c>
      <c r="N81" s="139" t="s">
        <v>66</v>
      </c>
      <c r="O81" s="140">
        <v>0.16</v>
      </c>
      <c r="P81" s="105"/>
    </row>
    <row r="82" spans="2:16">
      <c r="B82" s="104"/>
      <c r="C82" s="163" t="s">
        <v>243</v>
      </c>
      <c r="D82" s="164">
        <v>9</v>
      </c>
      <c r="E82" s="105"/>
      <c r="L82" s="104"/>
      <c r="M82" s="138" t="s">
        <v>244</v>
      </c>
      <c r="N82" s="139" t="s">
        <v>170</v>
      </c>
      <c r="O82" s="140">
        <v>5.1999999999999998E-2</v>
      </c>
      <c r="P82" s="105"/>
    </row>
    <row r="83" spans="2:16">
      <c r="B83" s="104"/>
      <c r="C83" s="163" t="s">
        <v>245</v>
      </c>
      <c r="D83" s="164">
        <v>1</v>
      </c>
      <c r="E83" s="105"/>
      <c r="L83" s="104"/>
      <c r="M83" s="150" t="s">
        <v>246</v>
      </c>
      <c r="N83" s="151" t="s">
        <v>247</v>
      </c>
      <c r="O83" s="152">
        <v>0.47099999999999997</v>
      </c>
      <c r="P83" s="105"/>
    </row>
    <row r="84" spans="2:16" ht="15.95" thickBot="1">
      <c r="B84" s="104"/>
      <c r="C84" s="163" t="s">
        <v>248</v>
      </c>
      <c r="D84" s="164">
        <v>0.5</v>
      </c>
      <c r="E84" s="105"/>
      <c r="L84" s="146"/>
      <c r="M84" s="147"/>
      <c r="N84" s="120"/>
      <c r="O84" s="147"/>
      <c r="P84" s="121"/>
    </row>
    <row r="85" spans="2:16" ht="15.95" thickTop="1">
      <c r="B85" s="104"/>
      <c r="C85" s="163" t="s">
        <v>249</v>
      </c>
      <c r="D85" s="164">
        <v>0.04</v>
      </c>
      <c r="E85" s="105"/>
      <c r="M85"/>
      <c r="N85"/>
    </row>
    <row r="86" spans="2:16">
      <c r="B86" s="104"/>
      <c r="C86" s="163" t="s">
        <v>250</v>
      </c>
      <c r="D86" s="164">
        <v>0.17</v>
      </c>
      <c r="E86" s="105"/>
      <c r="M86"/>
      <c r="N86"/>
    </row>
    <row r="87" spans="2:16">
      <c r="B87" s="104"/>
      <c r="C87" s="163" t="s">
        <v>251</v>
      </c>
      <c r="D87" s="164">
        <v>8.5000000000000006E-3</v>
      </c>
      <c r="E87" s="105"/>
      <c r="M87"/>
      <c r="N87"/>
    </row>
    <row r="88" spans="2:16">
      <c r="B88" s="104"/>
      <c r="C88" s="163" t="s">
        <v>252</v>
      </c>
      <c r="D88" s="164">
        <v>5.0000000000000001E-3</v>
      </c>
      <c r="E88" s="105"/>
      <c r="M88"/>
      <c r="N88"/>
    </row>
    <row r="89" spans="2:16">
      <c r="B89" s="104"/>
      <c r="C89" s="163" t="s">
        <v>253</v>
      </c>
      <c r="D89" s="164">
        <v>9.5000000000000001E-2</v>
      </c>
      <c r="E89" s="105"/>
    </row>
    <row r="90" spans="2:16">
      <c r="B90" s="104"/>
      <c r="C90" s="163" t="s">
        <v>254</v>
      </c>
      <c r="D90" s="164">
        <v>7.4999999999999997E-3</v>
      </c>
      <c r="E90" s="105"/>
      <c r="L90" s="98"/>
      <c r="N90"/>
      <c r="O90" s="97"/>
    </row>
    <row r="91" spans="2:16">
      <c r="B91" s="104"/>
      <c r="C91" s="163" t="s">
        <v>255</v>
      </c>
      <c r="D91" s="164">
        <v>1.3</v>
      </c>
      <c r="E91" s="105"/>
      <c r="M91"/>
      <c r="N91"/>
    </row>
    <row r="92" spans="2:16">
      <c r="B92" s="104"/>
      <c r="C92" s="163" t="s">
        <v>256</v>
      </c>
      <c r="D92" s="164">
        <v>0.85</v>
      </c>
      <c r="E92" s="105"/>
      <c r="M92"/>
      <c r="N92"/>
    </row>
    <row r="93" spans="2:16">
      <c r="B93" s="104"/>
      <c r="C93" s="163" t="s">
        <v>257</v>
      </c>
      <c r="D93" s="164">
        <v>4.5</v>
      </c>
      <c r="E93" s="105"/>
      <c r="M93"/>
      <c r="N93"/>
    </row>
    <row r="94" spans="2:16">
      <c r="B94" s="104"/>
      <c r="C94" s="163" t="s">
        <v>258</v>
      </c>
      <c r="D94" s="164">
        <v>0.67500000000000004</v>
      </c>
      <c r="E94" s="105"/>
      <c r="M94"/>
      <c r="N94"/>
    </row>
    <row r="95" spans="2:16" ht="15.95" thickBot="1">
      <c r="B95" s="104"/>
      <c r="C95" s="165" t="s">
        <v>259</v>
      </c>
      <c r="D95" s="166">
        <v>0.5</v>
      </c>
      <c r="E95" s="105"/>
      <c r="M95"/>
      <c r="N95"/>
    </row>
    <row r="96" spans="2:16" ht="15.95" thickBot="1">
      <c r="B96" s="146"/>
      <c r="C96" s="147"/>
      <c r="D96" s="120"/>
      <c r="E96" s="121"/>
      <c r="M96"/>
      <c r="N96"/>
    </row>
    <row r="97" spans="2:14" ht="15.95" thickTop="1">
      <c r="B97" s="153"/>
      <c r="M97"/>
      <c r="N97"/>
    </row>
    <row r="98" spans="2:14">
      <c r="B98" s="153"/>
      <c r="M98"/>
      <c r="N98"/>
    </row>
    <row r="99" spans="2:14">
      <c r="B99" s="153"/>
      <c r="M99"/>
      <c r="N99"/>
    </row>
    <row r="100" spans="2:14">
      <c r="B100" s="153"/>
    </row>
    <row r="101" spans="2:14">
      <c r="B101" s="153"/>
    </row>
    <row r="102" spans="2:14">
      <c r="B102" s="153"/>
    </row>
    <row r="103" spans="2:14">
      <c r="B103" s="153"/>
    </row>
    <row r="104" spans="2:14">
      <c r="B104" s="153"/>
    </row>
    <row r="105" spans="2:14">
      <c r="B105" s="153"/>
    </row>
    <row r="106" spans="2:14">
      <c r="B106" s="153"/>
    </row>
    <row r="107" spans="2:14">
      <c r="B107" s="153"/>
    </row>
    <row r="108" spans="2:14">
      <c r="B108" s="153"/>
    </row>
    <row r="109" spans="2:14">
      <c r="B109" s="153"/>
    </row>
    <row r="113" spans="5:9" ht="17.100000000000001">
      <c r="E113" s="154"/>
      <c r="F113" s="155"/>
      <c r="G113" s="155"/>
      <c r="H113" s="155"/>
      <c r="I113" s="155"/>
    </row>
    <row r="114" spans="5:9" ht="17.100000000000001">
      <c r="E114" s="154"/>
      <c r="F114" s="155"/>
      <c r="G114" s="155"/>
      <c r="H114" s="155"/>
      <c r="I114" s="155"/>
    </row>
    <row r="115" spans="5:9" ht="17.100000000000001">
      <c r="E115" s="154"/>
      <c r="F115" s="155"/>
      <c r="G115" s="155"/>
      <c r="H115" s="155"/>
      <c r="I115" s="155"/>
    </row>
    <row r="116" spans="5:9" ht="17.100000000000001">
      <c r="E116" s="154"/>
      <c r="F116" s="155"/>
      <c r="G116" s="155"/>
      <c r="H116" s="155"/>
      <c r="I116" s="155"/>
    </row>
    <row r="117" spans="5:9" ht="17.100000000000001">
      <c r="E117" s="154"/>
      <c r="F117" s="155"/>
      <c r="G117" s="155"/>
      <c r="H117" s="156"/>
      <c r="I117" s="155"/>
    </row>
    <row r="118" spans="5:9" ht="17.100000000000001">
      <c r="E118" s="154"/>
      <c r="F118" s="155"/>
      <c r="G118" s="155"/>
      <c r="H118" s="156"/>
      <c r="I118" s="155"/>
    </row>
    <row r="119" spans="5:9" ht="17.100000000000001">
      <c r="E119" s="154"/>
      <c r="F119" s="155"/>
      <c r="G119" s="155"/>
      <c r="H119" s="155"/>
      <c r="I119" s="155"/>
    </row>
    <row r="120" spans="5:9" ht="17.100000000000001">
      <c r="E120" s="154"/>
      <c r="F120" s="155"/>
      <c r="G120" s="155"/>
      <c r="H120" s="156"/>
      <c r="I120" s="155"/>
    </row>
    <row r="121" spans="5:9" ht="17.100000000000001">
      <c r="E121" s="154"/>
      <c r="F121" s="155"/>
      <c r="G121" s="155"/>
      <c r="H121" s="156"/>
      <c r="I121" s="155"/>
    </row>
    <row r="122" spans="5:9" ht="17.100000000000001">
      <c r="E122" s="154"/>
      <c r="F122" s="155"/>
      <c r="G122" s="155"/>
      <c r="H122" s="156"/>
      <c r="I122" s="155"/>
    </row>
    <row r="123" spans="5:9" ht="17.100000000000001">
      <c r="E123" s="154"/>
      <c r="F123" s="155"/>
      <c r="G123" s="155"/>
      <c r="H123" s="156"/>
      <c r="I123" s="155"/>
    </row>
    <row r="124" spans="5:9" ht="17.100000000000001">
      <c r="E124" s="154"/>
      <c r="F124" s="155"/>
      <c r="G124" s="155"/>
      <c r="H124" s="155"/>
      <c r="I124" s="155"/>
    </row>
    <row r="125" spans="5:9" ht="17.100000000000001">
      <c r="E125" s="154"/>
      <c r="F125" s="155"/>
      <c r="G125" s="155"/>
      <c r="H125" s="155"/>
      <c r="I125" s="155"/>
    </row>
    <row r="126" spans="5:9" ht="17.100000000000001">
      <c r="E126" s="154"/>
      <c r="F126" s="155"/>
      <c r="G126" s="155"/>
      <c r="H126" s="156"/>
      <c r="I126" s="155"/>
    </row>
    <row r="127" spans="5:9" ht="17.100000000000001">
      <c r="E127" s="154"/>
      <c r="F127" s="155"/>
      <c r="G127" s="155"/>
      <c r="H127" s="156"/>
      <c r="I127" s="155"/>
    </row>
    <row r="128" spans="5:9" ht="17.100000000000001">
      <c r="E128" s="154"/>
      <c r="F128" s="155"/>
      <c r="G128" s="155"/>
      <c r="H128" s="155"/>
      <c r="I128" s="155"/>
    </row>
    <row r="129" spans="5:9" ht="17.100000000000001">
      <c r="E129" s="154"/>
      <c r="F129" s="155"/>
      <c r="G129" s="155"/>
      <c r="H129" s="155"/>
      <c r="I129" s="155"/>
    </row>
    <row r="130" spans="5:9" ht="17.100000000000001">
      <c r="E130" s="154"/>
      <c r="F130" s="155"/>
      <c r="G130" s="155"/>
      <c r="H130" s="155"/>
      <c r="I130" s="155"/>
    </row>
    <row r="131" spans="5:9" ht="17.100000000000001">
      <c r="E131" s="154"/>
      <c r="F131" s="155"/>
      <c r="G131" s="155"/>
      <c r="H131" s="156"/>
      <c r="I131" s="155"/>
    </row>
    <row r="132" spans="5:9" ht="17.100000000000001">
      <c r="E132" s="154"/>
      <c r="F132" s="155"/>
      <c r="G132" s="155"/>
      <c r="H132" s="156"/>
      <c r="I132" s="155"/>
    </row>
    <row r="133" spans="5:9" ht="17.100000000000001">
      <c r="E133" s="155"/>
      <c r="F133" s="155"/>
      <c r="G133" s="155"/>
      <c r="H133" s="156"/>
      <c r="I133" s="155"/>
    </row>
    <row r="134" spans="5:9" ht="17.100000000000001">
      <c r="E134" s="155"/>
      <c r="F134" s="155"/>
      <c r="G134" s="155"/>
      <c r="H134" s="156"/>
      <c r="I134" s="155"/>
    </row>
    <row r="135" spans="5:9" ht="17.100000000000001">
      <c r="E135" s="155"/>
      <c r="F135" s="155"/>
      <c r="G135" s="155"/>
      <c r="H135" s="155"/>
      <c r="I135" s="155"/>
    </row>
    <row r="136" spans="5:9" ht="17.100000000000001">
      <c r="E136" s="155"/>
      <c r="F136" s="155"/>
      <c r="G136" s="155"/>
      <c r="H136" s="156"/>
      <c r="I136" s="155"/>
    </row>
    <row r="137" spans="5:9" ht="17.100000000000001">
      <c r="E137" s="155"/>
      <c r="F137" s="155"/>
      <c r="G137" s="155"/>
      <c r="H137" s="156"/>
      <c r="I137" s="155"/>
    </row>
    <row r="138" spans="5:9" ht="17.100000000000001">
      <c r="E138" s="155"/>
      <c r="F138" s="155"/>
      <c r="G138" s="155"/>
      <c r="H138" s="155"/>
      <c r="I138" s="155"/>
    </row>
    <row r="139" spans="5:9" ht="17.100000000000001">
      <c r="E139" s="155"/>
      <c r="F139" s="155"/>
      <c r="G139" s="155"/>
      <c r="H139" s="155"/>
      <c r="I139" s="155"/>
    </row>
    <row r="140" spans="5:9" ht="17.100000000000001">
      <c r="E140" s="155"/>
      <c r="F140" s="155"/>
      <c r="G140" s="155"/>
      <c r="H140" s="155"/>
      <c r="I140" s="155"/>
    </row>
    <row r="141" spans="5:9" ht="17.100000000000001">
      <c r="E141" s="155"/>
      <c r="F141" s="155"/>
      <c r="G141" s="155"/>
      <c r="H141" s="155"/>
      <c r="I141" s="155"/>
    </row>
    <row r="142" spans="5:9" ht="17.100000000000001">
      <c r="E142" s="155"/>
      <c r="F142" s="155"/>
      <c r="G142" s="155"/>
      <c r="H142" s="156"/>
      <c r="I142" s="155"/>
    </row>
    <row r="143" spans="5:9" ht="17.100000000000001">
      <c r="E143" s="155"/>
      <c r="F143" s="155"/>
      <c r="G143" s="155"/>
      <c r="H143" s="156"/>
      <c r="I143" s="155"/>
    </row>
    <row r="144" spans="5:9" ht="17.100000000000001">
      <c r="E144" s="155"/>
      <c r="F144" s="155"/>
      <c r="G144" s="155"/>
      <c r="H144" s="156"/>
      <c r="I144" s="155"/>
    </row>
    <row r="145" spans="5:9" ht="17.100000000000001">
      <c r="E145" s="155"/>
      <c r="F145" s="155"/>
      <c r="G145" s="155"/>
      <c r="H145" s="156"/>
      <c r="I145" s="155"/>
    </row>
    <row r="146" spans="5:9" ht="17.100000000000001">
      <c r="E146" s="155"/>
      <c r="F146" s="155"/>
      <c r="G146" s="155"/>
      <c r="H146" s="155"/>
      <c r="I146" s="155"/>
    </row>
    <row r="147" spans="5:9" ht="17.100000000000001">
      <c r="E147" s="155"/>
      <c r="F147" s="155"/>
      <c r="G147" s="155"/>
      <c r="H147" s="156"/>
      <c r="I147" s="155"/>
    </row>
    <row r="148" spans="5:9" ht="17.100000000000001">
      <c r="E148" s="155"/>
      <c r="F148" s="155"/>
      <c r="G148" s="155"/>
      <c r="H148" s="155"/>
      <c r="I148" s="155"/>
    </row>
    <row r="149" spans="5:9" ht="17.100000000000001">
      <c r="E149" s="155"/>
      <c r="F149" s="155"/>
      <c r="G149" s="155"/>
      <c r="H149" s="156"/>
      <c r="I149" s="155"/>
    </row>
    <row r="150" spans="5:9" ht="17.100000000000001">
      <c r="E150" s="155"/>
      <c r="F150" s="155"/>
      <c r="G150" s="155"/>
      <c r="H150" s="156"/>
      <c r="I150" s="155"/>
    </row>
    <row r="151" spans="5:9" ht="17.100000000000001">
      <c r="E151" s="155"/>
      <c r="F151" s="155"/>
      <c r="G151" s="155"/>
      <c r="H151" s="156"/>
      <c r="I151" s="155"/>
    </row>
    <row r="152" spans="5:9" ht="17.100000000000001">
      <c r="E152" s="155"/>
      <c r="F152" s="155"/>
      <c r="G152" s="155"/>
      <c r="H152" s="155"/>
      <c r="I152" s="155"/>
    </row>
    <row r="153" spans="5:9" ht="17.100000000000001">
      <c r="E153" s="155"/>
      <c r="F153" s="155"/>
      <c r="G153" s="155"/>
      <c r="H153" s="156"/>
      <c r="I153" s="155"/>
    </row>
    <row r="154" spans="5:9" ht="17.100000000000001">
      <c r="E154" s="155"/>
      <c r="F154" s="155"/>
      <c r="G154" s="155"/>
      <c r="H154" s="155"/>
      <c r="I154" s="155"/>
    </row>
    <row r="155" spans="5:9" ht="17.100000000000001">
      <c r="E155" s="155"/>
      <c r="F155" s="155"/>
      <c r="G155" s="155"/>
      <c r="H155" s="155"/>
      <c r="I155" s="155"/>
    </row>
    <row r="156" spans="5:9" ht="17.100000000000001">
      <c r="E156" s="155"/>
      <c r="F156" s="155"/>
      <c r="G156" s="155"/>
      <c r="H156" s="155"/>
      <c r="I156" s="155"/>
    </row>
    <row r="157" spans="5:9" ht="17.100000000000001">
      <c r="E157" s="155"/>
      <c r="F157" s="155"/>
      <c r="G157" s="155"/>
      <c r="H157" s="155"/>
      <c r="I157" s="155"/>
    </row>
    <row r="158" spans="5:9" ht="17.100000000000001">
      <c r="E158" s="155"/>
      <c r="F158" s="155"/>
      <c r="G158" s="155"/>
      <c r="H158" s="156"/>
      <c r="I158" s="155"/>
    </row>
    <row r="159" spans="5:9" ht="17.100000000000001">
      <c r="E159" s="155"/>
      <c r="F159" s="155"/>
      <c r="G159" s="155"/>
      <c r="H159" s="155"/>
      <c r="I159" s="155"/>
    </row>
    <row r="160" spans="5:9" ht="17.100000000000001">
      <c r="E160" s="155"/>
      <c r="F160" s="155"/>
      <c r="G160" s="155"/>
      <c r="H160" s="155"/>
      <c r="I160" s="155"/>
    </row>
    <row r="161" spans="5:9" ht="17.100000000000001">
      <c r="E161" s="155"/>
      <c r="F161" s="155"/>
      <c r="G161" s="155"/>
      <c r="H161" s="156"/>
      <c r="I161" s="155"/>
    </row>
    <row r="162" spans="5:9" ht="17.100000000000001">
      <c r="E162" s="155"/>
      <c r="F162" s="155"/>
      <c r="G162" s="155"/>
      <c r="H162" s="155"/>
      <c r="I162" s="155"/>
    </row>
    <row r="163" spans="5:9" ht="17.100000000000001">
      <c r="E163" s="155"/>
      <c r="F163" s="155"/>
      <c r="G163" s="155"/>
      <c r="H163" s="156"/>
      <c r="I163" s="155"/>
    </row>
    <row r="164" spans="5:9" ht="17.100000000000001">
      <c r="E164" s="155"/>
      <c r="F164" s="155"/>
      <c r="G164" s="155"/>
      <c r="H164" s="156"/>
      <c r="I164" s="155"/>
    </row>
    <row r="165" spans="5:9" ht="17.100000000000001">
      <c r="E165" s="155"/>
      <c r="F165" s="155"/>
      <c r="G165" s="155"/>
      <c r="H165" s="156"/>
      <c r="I165" s="155"/>
    </row>
    <row r="166" spans="5:9" ht="17.100000000000001">
      <c r="E166" s="155"/>
      <c r="F166" s="155"/>
      <c r="G166" s="155"/>
      <c r="H166" s="155"/>
      <c r="I166" s="155"/>
    </row>
    <row r="167" spans="5:9" ht="17.100000000000001">
      <c r="E167" s="155"/>
      <c r="F167" s="155"/>
      <c r="G167" s="155"/>
      <c r="H167" s="155"/>
      <c r="I167" s="155"/>
    </row>
    <row r="168" spans="5:9" ht="17.100000000000001">
      <c r="E168" s="155"/>
      <c r="F168" s="155"/>
      <c r="G168" s="155"/>
      <c r="H168" s="155"/>
      <c r="I168" s="155"/>
    </row>
    <row r="169" spans="5:9" ht="17.100000000000001">
      <c r="E169" s="155"/>
      <c r="F169" s="155"/>
      <c r="G169" s="155"/>
      <c r="H169" s="155"/>
      <c r="I169" s="155"/>
    </row>
    <row r="170" spans="5:9" ht="17.100000000000001">
      <c r="E170" s="155"/>
      <c r="F170" s="155"/>
      <c r="G170" s="155"/>
      <c r="H170" s="156"/>
      <c r="I170" s="155"/>
    </row>
    <row r="171" spans="5:9" ht="17.100000000000001">
      <c r="E171" s="155"/>
      <c r="F171" s="155"/>
      <c r="G171" s="155"/>
      <c r="H171" s="155"/>
      <c r="I171" s="155"/>
    </row>
    <row r="172" spans="5:9" ht="17.100000000000001">
      <c r="E172" s="155"/>
      <c r="F172" s="155"/>
      <c r="G172" s="155"/>
      <c r="H172" s="156"/>
      <c r="I172" s="155"/>
    </row>
    <row r="173" spans="5:9" ht="17.100000000000001">
      <c r="E173" s="155"/>
      <c r="F173" s="155"/>
      <c r="G173" s="155"/>
      <c r="H173" s="156"/>
      <c r="I173" s="155"/>
    </row>
    <row r="174" spans="5:9" ht="17.100000000000001">
      <c r="E174" s="155"/>
      <c r="F174" s="155"/>
      <c r="G174" s="155"/>
      <c r="H174" s="156"/>
      <c r="I174" s="155"/>
    </row>
    <row r="175" spans="5:9" ht="17.100000000000001">
      <c r="E175" s="155"/>
      <c r="F175" s="155"/>
      <c r="G175" s="155"/>
      <c r="H175" s="156"/>
      <c r="I175" s="155"/>
    </row>
    <row r="176" spans="5:9" ht="17.100000000000001">
      <c r="E176" s="155"/>
      <c r="F176" s="155"/>
      <c r="G176" s="155"/>
      <c r="H176" s="155"/>
      <c r="I176" s="155"/>
    </row>
    <row r="177" spans="3:9" ht="17.100000000000001">
      <c r="E177" s="155"/>
      <c r="F177" s="155"/>
      <c r="G177" s="155"/>
      <c r="H177" s="155"/>
      <c r="I177" s="155"/>
    </row>
    <row r="178" spans="3:9" ht="17.100000000000001">
      <c r="E178" s="155"/>
      <c r="F178" s="155"/>
      <c r="G178" s="155"/>
      <c r="H178" s="155"/>
      <c r="I178" s="155"/>
    </row>
    <row r="179" spans="3:9" ht="17.100000000000001">
      <c r="E179" s="155"/>
      <c r="F179" s="155"/>
      <c r="G179" s="155"/>
      <c r="H179" s="156"/>
      <c r="I179" s="155"/>
    </row>
    <row r="180" spans="3:9" ht="17.100000000000001">
      <c r="E180" s="155"/>
      <c r="F180" s="155"/>
      <c r="G180" s="155"/>
      <c r="H180" s="156"/>
      <c r="I180" s="155"/>
    </row>
    <row r="181" spans="3:9" ht="17.100000000000001">
      <c r="E181" s="155"/>
      <c r="F181" s="155"/>
      <c r="G181" s="155"/>
      <c r="H181" s="155"/>
      <c r="I181" s="155"/>
    </row>
    <row r="182" spans="3:9" ht="17.100000000000001">
      <c r="E182" s="155"/>
      <c r="F182" s="155"/>
      <c r="G182" s="155"/>
      <c r="H182" s="155"/>
      <c r="I182" s="155"/>
    </row>
    <row r="183" spans="3:9" ht="17.100000000000001">
      <c r="E183" s="155"/>
      <c r="F183" s="155"/>
      <c r="G183" s="155"/>
      <c r="H183" s="156"/>
      <c r="I183" s="155"/>
    </row>
    <row r="184" spans="3:9" ht="17.100000000000001">
      <c r="E184" s="155"/>
      <c r="F184" s="155"/>
      <c r="G184" s="155"/>
      <c r="H184" s="155"/>
      <c r="I184" s="155"/>
    </row>
    <row r="185" spans="3:9" ht="17.100000000000001">
      <c r="C185" s="157"/>
      <c r="D185" s="155"/>
      <c r="E185" s="155"/>
      <c r="F185" s="155"/>
      <c r="G185" s="155"/>
      <c r="H185" s="155"/>
      <c r="I185" s="155"/>
    </row>
    <row r="186" spans="3:9" ht="17.100000000000001">
      <c r="C186" s="157"/>
      <c r="D186" s="155"/>
      <c r="E186" s="155"/>
      <c r="F186" s="155"/>
      <c r="G186" s="155"/>
      <c r="H186" s="156"/>
      <c r="I186" s="155"/>
    </row>
    <row r="187" spans="3:9" ht="17.100000000000001">
      <c r="C187" s="157"/>
      <c r="D187" s="155"/>
      <c r="E187" s="155"/>
      <c r="F187" s="155"/>
      <c r="G187" s="155"/>
      <c r="H187" s="155"/>
      <c r="I187" s="155"/>
    </row>
    <row r="188" spans="3:9" ht="17.100000000000001">
      <c r="C188" s="157"/>
      <c r="D188" s="155"/>
      <c r="E188" s="155"/>
      <c r="F188" s="155"/>
      <c r="G188" s="155"/>
      <c r="H188" s="156"/>
      <c r="I188" s="155"/>
    </row>
    <row r="189" spans="3:9" ht="17.100000000000001">
      <c r="C189" s="157"/>
      <c r="D189" s="155"/>
      <c r="E189" s="155"/>
      <c r="F189" s="155"/>
      <c r="G189" s="155"/>
      <c r="H189" s="155"/>
      <c r="I189" s="155"/>
    </row>
    <row r="190" spans="3:9" ht="17.100000000000001">
      <c r="C190" s="157"/>
      <c r="D190" s="155"/>
      <c r="E190" s="155"/>
      <c r="F190" s="155"/>
      <c r="G190" s="155"/>
      <c r="H190" s="155"/>
      <c r="I190" s="155"/>
    </row>
    <row r="191" spans="3:9" ht="17.100000000000001">
      <c r="C191" s="157"/>
      <c r="D191" s="155"/>
      <c r="E191" s="155"/>
      <c r="F191" s="155"/>
      <c r="G191" s="155"/>
      <c r="H191" s="155"/>
      <c r="I191" s="155"/>
    </row>
    <row r="192" spans="3:9" ht="17.100000000000001">
      <c r="C192" s="157"/>
      <c r="D192" s="155"/>
      <c r="E192" s="155"/>
      <c r="F192" s="155"/>
      <c r="G192" s="155"/>
      <c r="H192" s="156"/>
      <c r="I192" s="155"/>
    </row>
    <row r="193" spans="3:9" ht="17.100000000000001">
      <c r="C193" s="157"/>
      <c r="D193" s="155"/>
      <c r="E193" s="155"/>
      <c r="F193" s="155"/>
      <c r="G193" s="155"/>
      <c r="H193" s="156"/>
      <c r="I193" s="155"/>
    </row>
    <row r="194" spans="3:9" ht="17.100000000000001">
      <c r="C194" s="157"/>
      <c r="D194" s="155"/>
      <c r="E194" s="155"/>
      <c r="F194" s="155"/>
      <c r="G194" s="155"/>
      <c r="H194" s="155"/>
      <c r="I194" s="155"/>
    </row>
    <row r="195" spans="3:9" ht="17.100000000000001">
      <c r="C195" s="157"/>
      <c r="D195" s="155"/>
      <c r="E195" s="155"/>
      <c r="F195" s="155"/>
      <c r="G195" s="155"/>
      <c r="H195" s="156"/>
      <c r="I195" s="155"/>
    </row>
    <row r="196" spans="3:9" ht="17.100000000000001">
      <c r="C196" s="157"/>
      <c r="D196" s="155"/>
      <c r="E196" s="155"/>
      <c r="F196" s="155"/>
      <c r="G196" s="155"/>
      <c r="H196" s="155"/>
      <c r="I196" s="155"/>
    </row>
    <row r="197" spans="3:9" ht="17.100000000000001">
      <c r="C197" s="157"/>
      <c r="D197" s="155"/>
      <c r="E197" s="155"/>
      <c r="F197" s="155"/>
      <c r="G197" s="155"/>
      <c r="H197" s="155"/>
      <c r="I197" s="155"/>
    </row>
    <row r="198" spans="3:9" ht="17.100000000000001">
      <c r="C198" s="157"/>
      <c r="D198" s="155"/>
      <c r="E198" s="155"/>
      <c r="F198" s="155"/>
      <c r="G198" s="155"/>
      <c r="H198" s="155"/>
      <c r="I198" s="155"/>
    </row>
    <row r="199" spans="3:9" ht="17.100000000000001">
      <c r="C199" s="157"/>
      <c r="D199" s="155"/>
      <c r="E199" s="155"/>
      <c r="F199" s="155"/>
      <c r="G199" s="155"/>
      <c r="H199" s="155"/>
      <c r="I199" s="155"/>
    </row>
    <row r="200" spans="3:9" ht="17.100000000000001">
      <c r="C200" s="157"/>
      <c r="D200" s="155"/>
      <c r="E200" s="155"/>
      <c r="F200" s="155"/>
      <c r="G200" s="155"/>
      <c r="H200" s="155"/>
      <c r="I200" s="155"/>
    </row>
    <row r="201" spans="3:9" ht="17.100000000000001">
      <c r="C201" s="157"/>
      <c r="D201" s="155"/>
      <c r="E201" s="155"/>
      <c r="F201" s="155"/>
      <c r="G201" s="155"/>
      <c r="H201" s="155"/>
      <c r="I201" s="155"/>
    </row>
    <row r="202" spans="3:9" ht="17.100000000000001">
      <c r="C202" s="157"/>
      <c r="D202" s="155"/>
      <c r="E202" s="155"/>
      <c r="F202" s="155"/>
      <c r="G202" s="155"/>
      <c r="H202" s="156"/>
      <c r="I202" s="155"/>
    </row>
    <row r="203" spans="3:9" ht="17.100000000000001">
      <c r="C203" s="157"/>
      <c r="D203" s="155"/>
      <c r="E203" s="155"/>
      <c r="F203" s="155"/>
      <c r="G203" s="155"/>
      <c r="H203" s="155"/>
      <c r="I203" s="155"/>
    </row>
    <row r="204" spans="3:9" ht="17.100000000000001">
      <c r="C204" s="157"/>
      <c r="D204" s="155"/>
      <c r="E204" s="155"/>
      <c r="F204" s="155"/>
      <c r="G204" s="155"/>
      <c r="H204" s="155"/>
      <c r="I204" s="155"/>
    </row>
    <row r="205" spans="3:9" ht="17.100000000000001">
      <c r="C205" s="157"/>
      <c r="D205" s="155"/>
      <c r="E205" s="155"/>
      <c r="F205" s="155"/>
      <c r="G205" s="155"/>
      <c r="H205" s="155"/>
      <c r="I205" s="155"/>
    </row>
    <row r="206" spans="3:9" ht="17.100000000000001">
      <c r="C206" s="157"/>
      <c r="D206" s="155"/>
      <c r="E206" s="155"/>
      <c r="F206" s="155"/>
      <c r="G206" s="155"/>
      <c r="H206" s="155"/>
      <c r="I206" s="155"/>
    </row>
    <row r="207" spans="3:9" ht="17.100000000000001">
      <c r="C207" s="157"/>
      <c r="D207" s="155"/>
      <c r="E207" s="155"/>
      <c r="F207" s="155"/>
      <c r="G207" s="155"/>
      <c r="H207" s="155"/>
      <c r="I207" s="155"/>
    </row>
    <row r="208" spans="3:9" ht="17.100000000000001">
      <c r="C208" s="157"/>
      <c r="D208" s="155"/>
      <c r="E208" s="155"/>
      <c r="F208" s="155"/>
      <c r="G208" s="155"/>
      <c r="H208" s="155"/>
      <c r="I208" s="155"/>
    </row>
    <row r="209" spans="3:9" ht="17.100000000000001">
      <c r="C209" s="157"/>
      <c r="D209" s="155"/>
      <c r="E209" s="155"/>
      <c r="F209" s="155"/>
      <c r="G209" s="155"/>
      <c r="H209" s="155"/>
      <c r="I209" s="155"/>
    </row>
    <row r="210" spans="3:9" ht="17.100000000000001">
      <c r="C210" s="157"/>
      <c r="D210" s="155"/>
      <c r="E210" s="155"/>
      <c r="F210" s="155"/>
      <c r="G210" s="155"/>
      <c r="H210" s="155"/>
      <c r="I210" s="155"/>
    </row>
    <row r="211" spans="3:9" ht="17.100000000000001">
      <c r="C211" s="157"/>
      <c r="D211" s="155"/>
      <c r="E211" s="155"/>
      <c r="F211" s="155"/>
      <c r="G211" s="155"/>
      <c r="H211" s="155"/>
      <c r="I211" s="155"/>
    </row>
    <row r="212" spans="3:9" ht="17.100000000000001">
      <c r="C212" s="157"/>
      <c r="D212" s="155"/>
      <c r="E212" s="155"/>
      <c r="F212" s="155"/>
      <c r="G212" s="155"/>
      <c r="H212" s="156"/>
      <c r="I212" s="155"/>
    </row>
    <row r="213" spans="3:9" ht="17.100000000000001">
      <c r="C213" s="157"/>
      <c r="D213" s="155"/>
      <c r="E213" s="155"/>
      <c r="F213" s="155"/>
      <c r="G213" s="155"/>
      <c r="H213" s="155"/>
      <c r="I213" s="155"/>
    </row>
    <row r="214" spans="3:9" ht="17.100000000000001">
      <c r="C214" s="157"/>
      <c r="D214" s="155"/>
      <c r="E214" s="155"/>
      <c r="F214" s="155"/>
      <c r="G214" s="155"/>
      <c r="H214" s="155"/>
      <c r="I214" s="155"/>
    </row>
    <row r="215" spans="3:9" ht="17.100000000000001">
      <c r="C215" s="157"/>
      <c r="D215" s="155"/>
      <c r="E215" s="155"/>
      <c r="F215" s="155"/>
      <c r="G215" s="155"/>
      <c r="H215" s="155"/>
      <c r="I215" s="155"/>
    </row>
    <row r="216" spans="3:9" ht="17.100000000000001">
      <c r="C216" s="157"/>
      <c r="D216" s="155"/>
      <c r="E216" s="155"/>
      <c r="F216" s="155"/>
      <c r="G216" s="155"/>
      <c r="H216" s="156"/>
      <c r="I216" s="155"/>
    </row>
    <row r="217" spans="3:9" ht="17.100000000000001">
      <c r="C217" s="157"/>
      <c r="D217" s="155"/>
      <c r="E217" s="155"/>
      <c r="F217" s="155"/>
      <c r="G217" s="155"/>
      <c r="H217" s="155"/>
      <c r="I217" s="155"/>
    </row>
    <row r="218" spans="3:9" ht="17.100000000000001">
      <c r="C218" s="157"/>
      <c r="D218" s="155"/>
      <c r="E218" s="155"/>
      <c r="F218" s="155"/>
      <c r="G218" s="155"/>
      <c r="H218" s="155"/>
      <c r="I218" s="155"/>
    </row>
    <row r="219" spans="3:9" ht="17.100000000000001">
      <c r="C219" s="157"/>
      <c r="D219" s="155"/>
      <c r="E219" s="155"/>
      <c r="F219" s="155"/>
      <c r="G219" s="155"/>
      <c r="H219" s="155"/>
      <c r="I219" s="155"/>
    </row>
    <row r="220" spans="3:9" ht="17.100000000000001">
      <c r="C220" s="157"/>
      <c r="D220" s="155"/>
      <c r="E220" s="155"/>
      <c r="F220" s="155"/>
      <c r="G220" s="155"/>
      <c r="H220" s="155"/>
      <c r="I220" s="155"/>
    </row>
    <row r="221" spans="3:9" ht="17.100000000000001">
      <c r="C221" s="157"/>
      <c r="D221" s="155"/>
      <c r="E221" s="155"/>
      <c r="F221" s="155"/>
      <c r="G221" s="155"/>
      <c r="H221" s="155"/>
      <c r="I221" s="155"/>
    </row>
    <row r="222" spans="3:9" ht="17.100000000000001">
      <c r="C222" s="157"/>
      <c r="D222" s="155"/>
      <c r="E222" s="155"/>
      <c r="F222" s="155"/>
      <c r="G222" s="155"/>
      <c r="H222" s="156"/>
      <c r="I222" s="155"/>
    </row>
    <row r="223" spans="3:9" ht="17.100000000000001">
      <c r="C223" s="157"/>
      <c r="D223" s="155"/>
      <c r="E223" s="155"/>
      <c r="F223" s="155"/>
      <c r="G223" s="155"/>
      <c r="H223" s="156"/>
      <c r="I223" s="155"/>
    </row>
    <row r="224" spans="3:9" ht="17.100000000000001">
      <c r="C224" s="157"/>
      <c r="D224" s="155"/>
      <c r="E224" s="155"/>
      <c r="F224" s="155"/>
      <c r="G224" s="155"/>
      <c r="H224" s="155"/>
      <c r="I224" s="155"/>
    </row>
    <row r="225" spans="3:9" ht="17.100000000000001">
      <c r="C225" s="157"/>
      <c r="D225" s="155"/>
      <c r="E225" s="155"/>
      <c r="F225" s="155"/>
      <c r="G225" s="155"/>
      <c r="H225" s="155"/>
      <c r="I225" s="155"/>
    </row>
    <row r="226" spans="3:9" ht="17.100000000000001">
      <c r="C226" s="157"/>
      <c r="D226" s="155"/>
      <c r="E226" s="155"/>
      <c r="F226" s="155"/>
      <c r="G226" s="155"/>
      <c r="H226" s="155"/>
      <c r="I226" s="155"/>
    </row>
    <row r="227" spans="3:9" ht="17.100000000000001">
      <c r="C227" s="157"/>
      <c r="D227" s="155"/>
      <c r="E227" s="155"/>
      <c r="F227" s="155"/>
      <c r="G227" s="155"/>
      <c r="H227" s="156"/>
      <c r="I227" s="155"/>
    </row>
    <row r="228" spans="3:9" ht="17.100000000000001">
      <c r="C228" s="157"/>
      <c r="D228" s="155"/>
      <c r="E228" s="155"/>
      <c r="F228" s="155"/>
      <c r="G228" s="155"/>
      <c r="H228" s="155"/>
      <c r="I228" s="155"/>
    </row>
    <row r="229" spans="3:9" ht="17.100000000000001">
      <c r="C229" s="157"/>
      <c r="D229" s="155"/>
      <c r="E229" s="155"/>
      <c r="F229" s="155"/>
      <c r="G229" s="155"/>
      <c r="H229" s="155"/>
      <c r="I229" s="155"/>
    </row>
    <row r="230" spans="3:9" ht="17.100000000000001">
      <c r="C230" s="157"/>
      <c r="D230" s="155"/>
      <c r="E230" s="155"/>
      <c r="F230" s="155"/>
      <c r="G230" s="155"/>
      <c r="H230" s="155"/>
      <c r="I230" s="155"/>
    </row>
    <row r="231" spans="3:9" ht="17.100000000000001">
      <c r="C231" s="157"/>
      <c r="D231" s="155"/>
      <c r="E231" s="155"/>
      <c r="F231" s="155"/>
      <c r="G231" s="155"/>
      <c r="H231" s="155"/>
      <c r="I231" s="155"/>
    </row>
    <row r="232" spans="3:9" ht="17.100000000000001">
      <c r="C232" s="157"/>
      <c r="D232" s="155"/>
      <c r="E232" s="155"/>
      <c r="F232" s="155"/>
      <c r="G232" s="155"/>
      <c r="H232" s="156"/>
      <c r="I232" s="155"/>
    </row>
    <row r="233" spans="3:9" ht="17.100000000000001">
      <c r="C233" s="157"/>
      <c r="D233" s="155"/>
      <c r="E233" s="155"/>
      <c r="F233" s="155"/>
      <c r="G233" s="155"/>
      <c r="H233" s="155"/>
      <c r="I233" s="155"/>
    </row>
    <row r="234" spans="3:9" ht="17.100000000000001">
      <c r="C234" s="157"/>
      <c r="D234" s="155"/>
      <c r="E234" s="155"/>
      <c r="F234" s="155"/>
      <c r="G234" s="155"/>
      <c r="H234" s="156"/>
      <c r="I234" s="155"/>
    </row>
    <row r="235" spans="3:9" ht="17.100000000000001">
      <c r="C235" s="157"/>
      <c r="D235" s="155"/>
      <c r="E235" s="155"/>
      <c r="F235" s="155"/>
      <c r="G235" s="155"/>
      <c r="H235" s="156"/>
      <c r="I235" s="155"/>
    </row>
    <row r="236" spans="3:9" ht="17.100000000000001">
      <c r="C236" s="157"/>
      <c r="D236" s="155"/>
      <c r="E236" s="155"/>
      <c r="F236" s="155"/>
      <c r="G236" s="155"/>
      <c r="H236" s="155"/>
      <c r="I236" s="155"/>
    </row>
    <row r="237" spans="3:9" ht="17.100000000000001">
      <c r="C237" s="157"/>
      <c r="D237" s="155"/>
      <c r="E237" s="155"/>
      <c r="F237" s="155"/>
      <c r="G237" s="155"/>
      <c r="H237" s="156"/>
      <c r="I237" s="155"/>
    </row>
    <row r="238" spans="3:9" ht="17.100000000000001">
      <c r="C238" s="157"/>
      <c r="D238" s="155"/>
      <c r="E238" s="155"/>
      <c r="F238" s="155"/>
      <c r="G238" s="155"/>
      <c r="H238" s="156"/>
      <c r="I238" s="155"/>
    </row>
    <row r="239" spans="3:9" ht="17.100000000000001">
      <c r="C239" s="157"/>
      <c r="D239" s="155"/>
      <c r="E239" s="155"/>
      <c r="F239" s="155"/>
      <c r="G239" s="155"/>
      <c r="H239" s="156"/>
      <c r="I239" s="155"/>
    </row>
    <row r="240" spans="3:9" ht="17.100000000000001">
      <c r="C240" s="157"/>
      <c r="D240" s="155"/>
      <c r="E240" s="155"/>
      <c r="F240" s="155"/>
      <c r="G240" s="155"/>
      <c r="H240" s="155"/>
      <c r="I240" s="155"/>
    </row>
    <row r="241" spans="3:9" ht="17.100000000000001">
      <c r="C241" s="157"/>
      <c r="D241" s="155"/>
      <c r="E241" s="155"/>
      <c r="F241" s="155"/>
      <c r="G241" s="155"/>
      <c r="H241" s="155"/>
      <c r="I241" s="155"/>
    </row>
    <row r="242" spans="3:9" ht="17.100000000000001">
      <c r="C242" s="157"/>
      <c r="D242" s="155"/>
      <c r="E242" s="155"/>
      <c r="F242" s="155"/>
      <c r="G242" s="155"/>
      <c r="H242" s="156"/>
      <c r="I242" s="155"/>
    </row>
    <row r="243" spans="3:9" ht="17.100000000000001">
      <c r="C243" s="157"/>
      <c r="D243" s="155"/>
      <c r="E243" s="155"/>
      <c r="F243" s="155"/>
      <c r="G243" s="155"/>
      <c r="H243" s="155"/>
      <c r="I243" s="155"/>
    </row>
    <row r="244" spans="3:9" ht="17.100000000000001">
      <c r="C244" s="157"/>
      <c r="D244" s="155"/>
      <c r="E244" s="155"/>
      <c r="F244" s="155"/>
      <c r="G244" s="155"/>
      <c r="H244" s="155"/>
      <c r="I244" s="155"/>
    </row>
    <row r="245" spans="3:9" ht="17.100000000000001">
      <c r="C245" s="157"/>
      <c r="D245" s="155"/>
      <c r="E245" s="155"/>
      <c r="F245" s="155"/>
      <c r="G245" s="155"/>
      <c r="H245" s="155"/>
      <c r="I245" s="155"/>
    </row>
    <row r="246" spans="3:9" ht="17.100000000000001">
      <c r="C246" s="157"/>
      <c r="D246" s="155"/>
      <c r="E246" s="155"/>
      <c r="F246" s="155"/>
      <c r="G246" s="155"/>
      <c r="H246" s="156"/>
      <c r="I246" s="155"/>
    </row>
    <row r="247" spans="3:9" ht="17.100000000000001">
      <c r="C247" s="157"/>
      <c r="D247" s="155"/>
      <c r="E247" s="155"/>
      <c r="F247" s="155"/>
      <c r="G247" s="155"/>
      <c r="H247" s="156"/>
      <c r="I247" s="155"/>
    </row>
    <row r="248" spans="3:9" ht="17.100000000000001">
      <c r="C248" s="157"/>
      <c r="D248" s="155"/>
      <c r="E248" s="155"/>
      <c r="F248" s="155"/>
      <c r="G248" s="155"/>
      <c r="H248" s="156"/>
      <c r="I248" s="155"/>
    </row>
    <row r="249" spans="3:9" ht="17.100000000000001">
      <c r="C249" s="157"/>
      <c r="D249" s="155"/>
      <c r="E249" s="155"/>
      <c r="F249" s="155"/>
      <c r="G249" s="155"/>
      <c r="H249" s="155"/>
      <c r="I249" s="155"/>
    </row>
    <row r="250" spans="3:9" ht="17.100000000000001">
      <c r="C250" s="157"/>
      <c r="D250" s="155"/>
      <c r="E250" s="155"/>
      <c r="F250" s="155"/>
      <c r="G250" s="155"/>
      <c r="H250" s="155"/>
      <c r="I250" s="155"/>
    </row>
    <row r="251" spans="3:9" ht="17.100000000000001">
      <c r="C251" s="157"/>
      <c r="D251" s="155"/>
      <c r="E251" s="155"/>
      <c r="F251" s="155"/>
      <c r="G251" s="155"/>
      <c r="H251" s="156"/>
      <c r="I251" s="155"/>
    </row>
    <row r="252" spans="3:9" ht="17.100000000000001">
      <c r="C252" s="157"/>
      <c r="D252" s="155"/>
      <c r="E252" s="155"/>
      <c r="F252" s="155"/>
      <c r="G252" s="155"/>
      <c r="H252" s="155"/>
      <c r="I252" s="155"/>
    </row>
    <row r="253" spans="3:9" ht="17.100000000000001">
      <c r="C253" s="157"/>
      <c r="D253" s="155"/>
      <c r="E253" s="155"/>
      <c r="F253" s="155"/>
      <c r="G253" s="155"/>
      <c r="H253" s="155"/>
      <c r="I253" s="155"/>
    </row>
    <row r="254" spans="3:9" ht="17.100000000000001">
      <c r="C254" s="157"/>
      <c r="D254" s="155"/>
      <c r="E254" s="155"/>
      <c r="F254" s="155"/>
      <c r="G254" s="155"/>
      <c r="H254" s="155"/>
      <c r="I254" s="155"/>
    </row>
    <row r="255" spans="3:9" ht="17.100000000000001">
      <c r="C255" s="157"/>
      <c r="D255" s="155"/>
      <c r="E255" s="155"/>
      <c r="F255" s="155"/>
      <c r="G255" s="155"/>
      <c r="H255" s="156"/>
      <c r="I255" s="155"/>
    </row>
    <row r="256" spans="3:9" ht="17.100000000000001">
      <c r="C256" s="157"/>
      <c r="D256" s="155"/>
      <c r="E256" s="155"/>
      <c r="F256" s="155"/>
      <c r="G256" s="155"/>
      <c r="H256" s="155"/>
      <c r="I256" s="155"/>
    </row>
    <row r="257" spans="3:9" ht="17.100000000000001">
      <c r="C257" s="157"/>
      <c r="D257" s="155"/>
      <c r="E257" s="155"/>
      <c r="F257" s="155"/>
      <c r="G257" s="155"/>
      <c r="H257" s="156"/>
      <c r="I257" s="155"/>
    </row>
    <row r="258" spans="3:9" ht="17.100000000000001">
      <c r="C258" s="157"/>
      <c r="D258" s="155"/>
      <c r="E258" s="155"/>
      <c r="F258" s="155"/>
      <c r="G258" s="155"/>
      <c r="H258" s="155"/>
      <c r="I258" s="155"/>
    </row>
    <row r="259" spans="3:9" ht="17.100000000000001">
      <c r="C259" s="157"/>
      <c r="D259" s="155"/>
      <c r="E259" s="155"/>
      <c r="F259" s="155"/>
      <c r="G259" s="155"/>
      <c r="H259" s="155"/>
      <c r="I259" s="155"/>
    </row>
    <row r="260" spans="3:9" ht="17.100000000000001">
      <c r="C260" s="157"/>
      <c r="D260" s="155"/>
      <c r="E260" s="155"/>
      <c r="F260" s="155"/>
      <c r="G260" s="155"/>
      <c r="H260" s="155"/>
      <c r="I260" s="155"/>
    </row>
    <row r="261" spans="3:9" ht="17.100000000000001">
      <c r="C261" s="157"/>
      <c r="D261" s="155"/>
      <c r="E261" s="155"/>
      <c r="F261" s="155"/>
      <c r="G261" s="155"/>
      <c r="H261" s="156"/>
      <c r="I261" s="155"/>
    </row>
    <row r="262" spans="3:9" ht="17.100000000000001">
      <c r="C262" s="157"/>
      <c r="D262" s="155"/>
      <c r="E262" s="158"/>
      <c r="F262" s="155"/>
      <c r="G262" s="158"/>
      <c r="H262" s="158"/>
      <c r="I262" s="158"/>
    </row>
  </sheetData>
  <sheetProtection algorithmName="SHA-512" hashValue="7J0HqLpU+gbCGpxmMypKisQsqsMrAqNeSWMDRxtNJ16eNn8BnYRpv0tOc8aJAz3cJPL17/LtN1/uNZqcvv8eCQ==" saltValue="KtSfJ7MBCUjrH/C/Ky+IoA==" spinCount="100000" sheet="1" selectLockedCells="1"/>
  <sortState xmlns:xlrd2="http://schemas.microsoft.com/office/spreadsheetml/2017/richdata2" ref="C115:D184">
    <sortCondition ref="C114:C184"/>
  </sortState>
  <mergeCells count="15">
    <mergeCell ref="S3:T3"/>
    <mergeCell ref="S7:S8"/>
    <mergeCell ref="T7:T8"/>
    <mergeCell ref="H3:I3"/>
    <mergeCell ref="H2:I2"/>
    <mergeCell ref="M3:N3"/>
    <mergeCell ref="H4:I4"/>
    <mergeCell ref="M4:N4"/>
    <mergeCell ref="H5:I5"/>
    <mergeCell ref="M5:O5"/>
    <mergeCell ref="C2:D2"/>
    <mergeCell ref="C22:D22"/>
    <mergeCell ref="C3:D3"/>
    <mergeCell ref="C5:D5"/>
    <mergeCell ref="C4:D4"/>
  </mergeCells>
  <phoneticPr fontId="23" type="noConversion"/>
  <pageMargins left="0.70000000000000007" right="0.70000000000000007" top="0.75" bottom="0.75" header="0.30000000000000004" footer="0.30000000000000004"/>
  <pageSetup fitToWidth="0" fitToHeight="0" orientation="portrait" r:id="rId1"/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f118ce-cf87-4f20-821b-40030aa878cd" xsi:nil="true"/>
    <lcf76f155ced4ddcb4097134ff3c332f xmlns="7a0e0852-98f0-44cf-868b-e76dd3d96154">
      <Terms xmlns="http://schemas.microsoft.com/office/infopath/2007/PartnerControls"/>
    </lcf76f155ced4ddcb4097134ff3c332f>
    <SharedWithUsers xmlns="68f118ce-cf87-4f20-821b-40030aa878cd">
      <UserInfo>
        <DisplayName/>
        <AccountId xsi:nil="true"/>
        <AccountType/>
      </UserInfo>
    </SharedWithUsers>
    <MediaLengthInSeconds xmlns="7a0e0852-98f0-44cf-868b-e76dd3d96154" xsi:nil="true"/>
    <maybe xmlns="7a0e0852-98f0-44cf-868b-e76dd3d96154">
      <Url xsi:nil="true"/>
      <Description xsi:nil="true"/>
    </maybe>
    <Photos xmlns="7a0e0852-98f0-44cf-868b-e76dd3d96154" xsi:nil="true"/>
    <Preview xmlns="7a0e0852-98f0-44cf-868b-e76dd3d96154" xsi:nil="true"/>
    <Thumbnail xmlns="7a0e0852-98f0-44cf-868b-e76dd3d9615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8E32B247F3AB4BA9E3B4643AEB360D" ma:contentTypeVersion="28" ma:contentTypeDescription="Create a new document." ma:contentTypeScope="" ma:versionID="0453243d786f9793a136281e77089ef9">
  <xsd:schema xmlns:xsd="http://www.w3.org/2001/XMLSchema" xmlns:xs="http://www.w3.org/2001/XMLSchema" xmlns:p="http://schemas.microsoft.com/office/2006/metadata/properties" xmlns:ns2="7a0e0852-98f0-44cf-868b-e76dd3d96154" xmlns:ns3="68f118ce-cf87-4f20-821b-40030aa878cd" targetNamespace="http://schemas.microsoft.com/office/2006/metadata/properties" ma:root="true" ma:fieldsID="b4cb252323af114752978907ddda8f94" ns2:_="" ns3:_="">
    <xsd:import namespace="7a0e0852-98f0-44cf-868b-e76dd3d96154"/>
    <xsd:import namespace="68f118ce-cf87-4f20-821b-40030aa878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Thumbnail" minOccurs="0"/>
                <xsd:element ref="ns2:MediaLengthInSeconds" minOccurs="0"/>
                <xsd:element ref="ns2:Preview" minOccurs="0"/>
                <xsd:element ref="ns2:maybe" minOccurs="0"/>
                <xsd:element ref="ns2:Photo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e0852-98f0-44cf-868b-e76dd3d961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Thumbnail" ma:index="20" nillable="true" ma:displayName="Thumbnail" ma:internalName="Thumbnail">
      <xsd:simpleType>
        <xsd:restriction base="dms:Unknow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Preview" ma:index="22" nillable="true" ma:displayName="Preview" ma:format="Thumbnail" ma:internalName="Preview">
      <xsd:simpleType>
        <xsd:restriction base="dms:Unknown"/>
      </xsd:simpleType>
    </xsd:element>
    <xsd:element name="maybe" ma:index="23" nillable="true" ma:displayName="maybe" ma:format="Hyperlink" ma:internalName="mayb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hotos" ma:index="24" nillable="true" ma:displayName="Photos" ma:format="Thumbnail" ma:internalName="Photos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8b759ca7-fa49-458f-a72a-645c24e465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f118ce-cf87-4f20-821b-40030aa878c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cc52e36-451f-43a7-bd6e-c4a7255579e0}" ma:internalName="TaxCatchAll" ma:showField="CatchAllData" ma:web="68f118ce-cf87-4f20-821b-40030aa878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8A4359-C159-43EB-B8D1-3463EFC975F0}"/>
</file>

<file path=customXml/itemProps2.xml><?xml version="1.0" encoding="utf-8"?>
<ds:datastoreItem xmlns:ds="http://schemas.openxmlformats.org/officeDocument/2006/customXml" ds:itemID="{3F049534-40C4-42F7-A307-CDFB5D32AD11}"/>
</file>

<file path=customXml/itemProps3.xml><?xml version="1.0" encoding="utf-8"?>
<ds:datastoreItem xmlns:ds="http://schemas.openxmlformats.org/officeDocument/2006/customXml" ds:itemID="{4E1C4BF5-C9A4-412C-A6E0-294404D8E1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Ciaran</dc:creator>
  <cp:keywords/>
  <dc:description/>
  <cp:lastModifiedBy>Scott  Dalgleish</cp:lastModifiedBy>
  <cp:revision/>
  <dcterms:created xsi:type="dcterms:W3CDTF">2022-09-13T06:36:22Z</dcterms:created>
  <dcterms:modified xsi:type="dcterms:W3CDTF">2025-10-14T12:44:39Z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0x0101008D8E32B247F3AB4BA9E3B4643AEB360D</vt:lpwstr>
  </property>
  <property fmtid="{D5CDD505-2E9C-101B-9397-08002B2CF9AE}" pid="3" name="MediaServiceImageTags">
    <vt:lpwstr/>
  </property>
  <property fmtid="{D5CDD505-2E9C-101B-9397-08002B2CF9AE}" pid="4" name="Order">
    <vt:r8>3240500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